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ACHE-NET\NEWACHE\PUBS\HAP_Companion\Gapenski_Finance6\"/>
    </mc:Choice>
  </mc:AlternateContent>
  <workbookProtection lockStructure="1"/>
  <bookViews>
    <workbookView xWindow="0" yWindow="0" windowWidth="24750" windowHeight="13725"/>
  </bookViews>
  <sheets>
    <sheet name="COURSE1" sheetId="1" r:id="rId1"/>
    <sheet name="ROE GRAPH" sheetId="2" r:id="rId2"/>
  </sheets>
  <calcPr calcId="152511"/>
</workbook>
</file>

<file path=xl/calcChain.xml><?xml version="1.0" encoding="utf-8"?>
<calcChain xmlns="http://schemas.openxmlformats.org/spreadsheetml/2006/main">
  <c r="G196" i="1" l="1"/>
  <c r="J98" i="1" s="1"/>
  <c r="G193" i="1"/>
  <c r="J97" i="1"/>
  <c r="G192" i="1"/>
  <c r="J96" i="1"/>
  <c r="G36" i="1"/>
  <c r="G154" i="1" s="1"/>
  <c r="G26" i="1"/>
  <c r="G38" i="1" s="1"/>
  <c r="G49" i="1"/>
  <c r="G54" i="1" s="1"/>
  <c r="G135" i="1" s="1"/>
  <c r="G52" i="1"/>
  <c r="F26" i="1"/>
  <c r="F133" i="1" s="1"/>
  <c r="F36" i="1"/>
  <c r="F49" i="1"/>
  <c r="F153" i="1" s="1"/>
  <c r="F52" i="1"/>
  <c r="F166" i="1" s="1"/>
  <c r="F54" i="1"/>
  <c r="F135" i="1" s="1"/>
  <c r="E26" i="1"/>
  <c r="E164" i="1" s="1"/>
  <c r="E36" i="1"/>
  <c r="E49" i="1"/>
  <c r="E52" i="1"/>
  <c r="E54" i="1" s="1"/>
  <c r="E135" i="1" s="1"/>
  <c r="D26" i="1"/>
  <c r="D164" i="1" s="1"/>
  <c r="D36" i="1"/>
  <c r="D38" i="1" s="1"/>
  <c r="D49" i="1"/>
  <c r="D54" i="1" s="1"/>
  <c r="D52" i="1"/>
  <c r="D166" i="1" s="1"/>
  <c r="C26" i="1"/>
  <c r="C36" i="1"/>
  <c r="C38" i="1" s="1"/>
  <c r="C49" i="1"/>
  <c r="C52" i="1"/>
  <c r="C54" i="1" s="1"/>
  <c r="G221" i="1"/>
  <c r="F221" i="1"/>
  <c r="E221" i="1"/>
  <c r="D221" i="1"/>
  <c r="C221" i="1"/>
  <c r="G220" i="1"/>
  <c r="F220" i="1"/>
  <c r="E220" i="1"/>
  <c r="D220" i="1"/>
  <c r="C220" i="1"/>
  <c r="G60" i="1"/>
  <c r="G64" i="1" s="1"/>
  <c r="F60" i="1"/>
  <c r="F64" i="1"/>
  <c r="F157" i="1" s="1"/>
  <c r="E60" i="1"/>
  <c r="E64" i="1" s="1"/>
  <c r="E157" i="1" s="1"/>
  <c r="D60" i="1"/>
  <c r="D64" i="1"/>
  <c r="D157" i="1" s="1"/>
  <c r="C60" i="1"/>
  <c r="C64" i="1" s="1"/>
  <c r="C157" i="1" s="1"/>
  <c r="G211" i="1"/>
  <c r="F211" i="1"/>
  <c r="E211" i="1"/>
  <c r="D211" i="1"/>
  <c r="C211" i="1"/>
  <c r="G72" i="1"/>
  <c r="G187" i="1" s="1"/>
  <c r="G189" i="1"/>
  <c r="G206" i="1" s="1"/>
  <c r="F72" i="1"/>
  <c r="F79" i="1" s="1"/>
  <c r="F189" i="1"/>
  <c r="F206" i="1" s="1"/>
  <c r="E72" i="1"/>
  <c r="E189" i="1" s="1"/>
  <c r="D72" i="1"/>
  <c r="D189" i="1" s="1"/>
  <c r="F193" i="1"/>
  <c r="E193" i="1"/>
  <c r="D193" i="1"/>
  <c r="C72" i="1"/>
  <c r="C189" i="1" s="1"/>
  <c r="C193" i="1"/>
  <c r="F132" i="1"/>
  <c r="F134" i="1" s="1"/>
  <c r="D132" i="1"/>
  <c r="G109" i="1"/>
  <c r="G116" i="1"/>
  <c r="F109" i="1"/>
  <c r="F116" i="1"/>
  <c r="E109" i="1"/>
  <c r="E116" i="1"/>
  <c r="D109" i="1"/>
  <c r="D116" i="1"/>
  <c r="C77" i="1"/>
  <c r="C147" i="1" s="1"/>
  <c r="D77" i="1"/>
  <c r="E77" i="1"/>
  <c r="E79" i="1"/>
  <c r="E181" i="1" s="1"/>
  <c r="F77" i="1"/>
  <c r="G77" i="1"/>
  <c r="G79" i="1" s="1"/>
  <c r="D79" i="1"/>
  <c r="D147" i="1"/>
  <c r="F147" i="1"/>
  <c r="E153" i="1"/>
  <c r="C154" i="1"/>
  <c r="D154" i="1"/>
  <c r="E154" i="1"/>
  <c r="F154" i="1"/>
  <c r="C158" i="1"/>
  <c r="D158" i="1"/>
  <c r="E158" i="1"/>
  <c r="F158" i="1"/>
  <c r="G158" i="1"/>
  <c r="C164" i="1"/>
  <c r="F164" i="1"/>
  <c r="C165" i="1"/>
  <c r="F165" i="1"/>
  <c r="F167" i="1"/>
  <c r="C168" i="1"/>
  <c r="D168" i="1"/>
  <c r="E168" i="1"/>
  <c r="F168" i="1"/>
  <c r="G168" i="1"/>
  <c r="D169" i="1"/>
  <c r="E169" i="1"/>
  <c r="F169" i="1"/>
  <c r="C173" i="1"/>
  <c r="D173" i="1"/>
  <c r="E173" i="1"/>
  <c r="F173" i="1"/>
  <c r="G173" i="1"/>
  <c r="D180" i="1"/>
  <c r="D181" i="1"/>
  <c r="D184" i="1"/>
  <c r="D185" i="1"/>
  <c r="C186" i="1"/>
  <c r="D186" i="1"/>
  <c r="E186" i="1"/>
  <c r="F186" i="1"/>
  <c r="G186" i="1"/>
  <c r="D187" i="1"/>
  <c r="E187" i="1"/>
  <c r="F187" i="1"/>
  <c r="D188" i="1"/>
  <c r="E188" i="1"/>
  <c r="G188" i="1"/>
  <c r="C192" i="1"/>
  <c r="D192" i="1"/>
  <c r="E192" i="1"/>
  <c r="F192" i="1"/>
  <c r="C196" i="1"/>
  <c r="D196" i="1"/>
  <c r="E196" i="1"/>
  <c r="F196" i="1"/>
  <c r="C197" i="1"/>
  <c r="D197" i="1"/>
  <c r="E197" i="1"/>
  <c r="F197" i="1"/>
  <c r="G197" i="1"/>
  <c r="C200" i="1"/>
  <c r="D200" i="1"/>
  <c r="E200" i="1"/>
  <c r="F200" i="1"/>
  <c r="G200" i="1"/>
  <c r="C201" i="1"/>
  <c r="D201" i="1"/>
  <c r="E201" i="1"/>
  <c r="F201" i="1"/>
  <c r="G201" i="1"/>
  <c r="C202" i="1"/>
  <c r="D202" i="1"/>
  <c r="E202" i="1"/>
  <c r="F202" i="1"/>
  <c r="G202" i="1"/>
  <c r="C209" i="1"/>
  <c r="D209" i="1"/>
  <c r="E209" i="1"/>
  <c r="F209" i="1"/>
  <c r="G209" i="1"/>
  <c r="C210" i="1"/>
  <c r="D210" i="1"/>
  <c r="E210" i="1"/>
  <c r="F210" i="1"/>
  <c r="G210" i="1"/>
  <c r="E185" i="1"/>
  <c r="E180" i="1"/>
  <c r="E184" i="1"/>
  <c r="E147" i="1"/>
  <c r="F137" i="1" l="1"/>
  <c r="F180" i="1"/>
  <c r="F181" i="1"/>
  <c r="F184" i="1"/>
  <c r="F185" i="1"/>
  <c r="D135" i="1"/>
  <c r="D133" i="1"/>
  <c r="D134" i="1" s="1"/>
  <c r="D137" i="1" s="1"/>
  <c r="D167" i="1"/>
  <c r="E165" i="1"/>
  <c r="C169" i="1"/>
  <c r="D165" i="1"/>
  <c r="E132" i="1"/>
  <c r="F188" i="1"/>
  <c r="C187" i="1"/>
  <c r="G153" i="1"/>
  <c r="E166" i="1"/>
  <c r="G164" i="1"/>
  <c r="F205" i="1"/>
  <c r="F38" i="1"/>
  <c r="F219" i="1" s="1"/>
  <c r="G133" i="1"/>
  <c r="G166" i="1"/>
  <c r="E167" i="1"/>
  <c r="E133" i="1"/>
  <c r="E134" i="1" s="1"/>
  <c r="E137" i="1" s="1"/>
  <c r="G147" i="1"/>
  <c r="G205" i="1"/>
  <c r="C188" i="1"/>
  <c r="G169" i="1"/>
  <c r="C166" i="1"/>
  <c r="D153" i="1"/>
  <c r="C132" i="1"/>
  <c r="G132" i="1"/>
  <c r="G134" i="1" s="1"/>
  <c r="G137" i="1" s="1"/>
  <c r="C79" i="1"/>
  <c r="G167" i="1"/>
  <c r="G165" i="1"/>
  <c r="C153" i="1"/>
  <c r="G157" i="1"/>
  <c r="E38" i="1"/>
  <c r="E159" i="1" s="1"/>
  <c r="G181" i="1"/>
  <c r="G180" i="1"/>
  <c r="G185" i="1"/>
  <c r="G184" i="1"/>
  <c r="D205" i="1"/>
  <c r="D206" i="1"/>
  <c r="D228" i="1"/>
  <c r="D148" i="1"/>
  <c r="D107" i="1"/>
  <c r="D110" i="1" s="1"/>
  <c r="D119" i="1" s="1"/>
  <c r="D122" i="1" s="1"/>
  <c r="D139" i="1"/>
  <c r="D159" i="1"/>
  <c r="D219" i="1"/>
  <c r="D150" i="1"/>
  <c r="D218" i="1"/>
  <c r="D216" i="1"/>
  <c r="D149" i="1"/>
  <c r="D161" i="1"/>
  <c r="D217" i="1"/>
  <c r="D160" i="1"/>
  <c r="F216" i="1"/>
  <c r="F149" i="1"/>
  <c r="F161" i="1"/>
  <c r="F217" i="1"/>
  <c r="F160" i="1"/>
  <c r="F148" i="1"/>
  <c r="F107" i="1"/>
  <c r="F110" i="1" s="1"/>
  <c r="F119" i="1" s="1"/>
  <c r="F122" i="1" s="1"/>
  <c r="F139" i="1"/>
  <c r="F159" i="1"/>
  <c r="F150" i="1"/>
  <c r="C181" i="1"/>
  <c r="C180" i="1"/>
  <c r="C185" i="1"/>
  <c r="C184" i="1"/>
  <c r="C206" i="1"/>
  <c r="C205" i="1"/>
  <c r="E206" i="1"/>
  <c r="E205" i="1"/>
  <c r="C133" i="1"/>
  <c r="C134" i="1" s="1"/>
  <c r="C135" i="1"/>
  <c r="C167" i="1"/>
  <c r="C216" i="1"/>
  <c r="C150" i="1"/>
  <c r="C160" i="1"/>
  <c r="C228" i="1"/>
  <c r="C149" i="1"/>
  <c r="C219" i="1"/>
  <c r="C218" i="1"/>
  <c r="C148" i="1"/>
  <c r="C217" i="1"/>
  <c r="C139" i="1"/>
  <c r="C159" i="1"/>
  <c r="C161" i="1"/>
  <c r="E218" i="1"/>
  <c r="E148" i="1"/>
  <c r="E139" i="1"/>
  <c r="E217" i="1"/>
  <c r="E216" i="1"/>
  <c r="E107" i="1"/>
  <c r="E110" i="1" s="1"/>
  <c r="E119" i="1" s="1"/>
  <c r="E122" i="1" s="1"/>
  <c r="G216" i="1"/>
  <c r="G160" i="1"/>
  <c r="G218" i="1"/>
  <c r="G149" i="1"/>
  <c r="G148" i="1"/>
  <c r="J29" i="1" s="1"/>
  <c r="G228" i="1"/>
  <c r="G150" i="1"/>
  <c r="J30" i="1" s="1"/>
  <c r="G107" i="1"/>
  <c r="G110" i="1" s="1"/>
  <c r="G119" i="1" s="1"/>
  <c r="G122" i="1" s="1"/>
  <c r="G139" i="1"/>
  <c r="G159" i="1"/>
  <c r="G161" i="1"/>
  <c r="G217" i="1"/>
  <c r="G219" i="1"/>
  <c r="E149" i="1" l="1"/>
  <c r="E228" i="1"/>
  <c r="E160" i="1"/>
  <c r="E161" i="1"/>
  <c r="F228" i="1"/>
  <c r="F218" i="1"/>
  <c r="C137" i="1"/>
  <c r="E219" i="1"/>
  <c r="E150" i="1"/>
</calcChain>
</file>

<file path=xl/sharedStrings.xml><?xml version="1.0" encoding="utf-8"?>
<sst xmlns="http://schemas.openxmlformats.org/spreadsheetml/2006/main" count="230" uniqueCount="198">
  <si>
    <t>INPUT DATA:</t>
  </si>
  <si>
    <t xml:space="preserve">  (Millions of Dollars)</t>
  </si>
  <si>
    <t xml:space="preserve"> </t>
  </si>
  <si>
    <t>Salaries and wages</t>
  </si>
  <si>
    <t>Fringe benefits</t>
  </si>
  <si>
    <t>Interest expense</t>
  </si>
  <si>
    <t>Depreciation</t>
  </si>
  <si>
    <t>Professional liability</t>
  </si>
  <si>
    <t>Other</t>
  </si>
  <si>
    <t>Excess of revenues over expenses</t>
  </si>
  <si>
    <t xml:space="preserve">  Consolidated Balance Sheets:</t>
  </si>
  <si>
    <t>ASSETS</t>
  </si>
  <si>
    <t>Cash and investments</t>
  </si>
  <si>
    <t>Patient accts rec (net)</t>
  </si>
  <si>
    <t>Inventories</t>
  </si>
  <si>
    <t>Other current assets</t>
  </si>
  <si>
    <t xml:space="preserve">    Total current assets</t>
  </si>
  <si>
    <t>Gross plant and equipment</t>
  </si>
  <si>
    <t>Accumulated depreciation</t>
  </si>
  <si>
    <t xml:space="preserve">    Net plant and equipment</t>
  </si>
  <si>
    <t>Total assets</t>
  </si>
  <si>
    <t>LIABILITIES AND FUND BALANCE</t>
  </si>
  <si>
    <t>Accounts payable</t>
  </si>
  <si>
    <t>Accruals</t>
  </si>
  <si>
    <t>Current portion of LT debt</t>
  </si>
  <si>
    <t xml:space="preserve">    Total current liabilities</t>
  </si>
  <si>
    <t>Long-term debt</t>
  </si>
  <si>
    <t xml:space="preserve">  Revenue and Cost Breakdown:</t>
  </si>
  <si>
    <t>Gross patient revenue</t>
  </si>
  <si>
    <t xml:space="preserve">    Inpatient</t>
  </si>
  <si>
    <t xml:space="preserve">    Outpatient</t>
  </si>
  <si>
    <t>Revenue deductions</t>
  </si>
  <si>
    <t xml:space="preserve">    Contractual allowances</t>
  </si>
  <si>
    <t xml:space="preserve">      Total deductions</t>
  </si>
  <si>
    <t>Inpatient operating costs</t>
  </si>
  <si>
    <t>Outpatient operating costs</t>
  </si>
  <si>
    <t>Total patient costs</t>
  </si>
  <si>
    <t xml:space="preserve">  Selected Operating Data:</t>
  </si>
  <si>
    <t>Medicare discharges</t>
  </si>
  <si>
    <t>Total discharges</t>
  </si>
  <si>
    <t>Outpatient visits</t>
  </si>
  <si>
    <t>Licensed beds</t>
  </si>
  <si>
    <t>Staffed beds</t>
  </si>
  <si>
    <t>Patient days</t>
  </si>
  <si>
    <t>Case mix index</t>
  </si>
  <si>
    <t>Income from operations</t>
  </si>
  <si>
    <t xml:space="preserve">Noncash expenses </t>
  </si>
  <si>
    <t xml:space="preserve">Change in NWC (ex cash) </t>
  </si>
  <si>
    <t xml:space="preserve">    Net cash flow from operations</t>
  </si>
  <si>
    <t>Fixed asset acquisitions</t>
  </si>
  <si>
    <t>NET INCREASE (DECREASE) IN CASH</t>
  </si>
  <si>
    <t>BEGINNING CASH/INVESTMENTS</t>
  </si>
  <si>
    <t>ENDING CASH/INVESTMENTS</t>
  </si>
  <si>
    <t>Financial Statement Analysis: Du Pont Analysis</t>
  </si>
  <si>
    <t>+Quartile</t>
  </si>
  <si>
    <t>Median</t>
  </si>
  <si>
    <t>-Quartile</t>
  </si>
  <si>
    <t>Total asset turnover</t>
  </si>
  <si>
    <t>Equity multiplier</t>
  </si>
  <si>
    <t>Check ROE (Excess/Funds)</t>
  </si>
  <si>
    <t>Financial Statement Analysis: Ratios</t>
  </si>
  <si>
    <t xml:space="preserve">  Profitability Ratios:</t>
  </si>
  <si>
    <t xml:space="preserve">    Deductible ratio</t>
  </si>
  <si>
    <t xml:space="preserve">    Return on assets</t>
  </si>
  <si>
    <t xml:space="preserve">    Return on equity</t>
  </si>
  <si>
    <t xml:space="preserve">  Liquidity Ratios:</t>
  </si>
  <si>
    <t xml:space="preserve">    Current ratio</t>
  </si>
  <si>
    <t xml:space="preserve">    Days cash on hand</t>
  </si>
  <si>
    <t xml:space="preserve">  Debt Management Ratios:</t>
  </si>
  <si>
    <t xml:space="preserve">    Debt ratio</t>
  </si>
  <si>
    <t xml:space="preserve">    LT debt to equity</t>
  </si>
  <si>
    <t xml:space="preserve">    Times interest earned</t>
  </si>
  <si>
    <t xml:space="preserve">    Fixed charge coverage</t>
  </si>
  <si>
    <t xml:space="preserve">    Cash flow coverage</t>
  </si>
  <si>
    <t xml:space="preserve">  Asset Management Ratios:</t>
  </si>
  <si>
    <t xml:space="preserve">    Inventory turnover</t>
  </si>
  <si>
    <t xml:space="preserve">    Current asset turnover</t>
  </si>
  <si>
    <t xml:space="preserve">    Fixed asset turnover</t>
  </si>
  <si>
    <t xml:space="preserve">    Total asset turnover</t>
  </si>
  <si>
    <t xml:space="preserve">    Average payment period</t>
  </si>
  <si>
    <t xml:space="preserve">  Other Ratios:</t>
  </si>
  <si>
    <t xml:space="preserve">    Average age of plant</t>
  </si>
  <si>
    <t>Strategic Operating Analysis:</t>
  </si>
  <si>
    <t xml:space="preserve">  Profit Indicators:</t>
  </si>
  <si>
    <t xml:space="preserve">    Profit per discharge</t>
  </si>
  <si>
    <t xml:space="preserve">    Profit per visit</t>
  </si>
  <si>
    <t xml:space="preserve">  Net Price Indicators:</t>
  </si>
  <si>
    <t xml:space="preserve">    Net price per discharge</t>
  </si>
  <si>
    <t xml:space="preserve">    Net price per visit</t>
  </si>
  <si>
    <t xml:space="preserve">    Medicare payment %</t>
  </si>
  <si>
    <t xml:space="preserve">    Bad debt/charity %</t>
  </si>
  <si>
    <t xml:space="preserve">    Contractual allowance %</t>
  </si>
  <si>
    <t xml:space="preserve">    Outpatient revenue %</t>
  </si>
  <si>
    <t xml:space="preserve">  Volume Indicators:</t>
  </si>
  <si>
    <t xml:space="preserve">    Occupancy rate</t>
  </si>
  <si>
    <t xml:space="preserve">    Average daily census</t>
  </si>
  <si>
    <t xml:space="preserve">  Length of Stay Indicators:</t>
  </si>
  <si>
    <t xml:space="preserve">    Length of stay (days)</t>
  </si>
  <si>
    <t xml:space="preserve">    Adj length of stay</t>
  </si>
  <si>
    <t xml:space="preserve">  Intensity of Service Indicators:</t>
  </si>
  <si>
    <t xml:space="preserve">    Cost per discharge</t>
  </si>
  <si>
    <t xml:space="preserve">    Cost per visit</t>
  </si>
  <si>
    <t xml:space="preserve">    Case mix index</t>
  </si>
  <si>
    <t xml:space="preserve">  Efficiency Indicators:</t>
  </si>
  <si>
    <t xml:space="preserve">    FTEs per occupied bed</t>
  </si>
  <si>
    <t xml:space="preserve">    Outpat manhours/visit</t>
  </si>
  <si>
    <t xml:space="preserve">    Salary per FTE</t>
  </si>
  <si>
    <t xml:space="preserve">    Employee benefits %</t>
  </si>
  <si>
    <t xml:space="preserve">    Liability costs/disc</t>
  </si>
  <si>
    <t>END</t>
  </si>
  <si>
    <t>Other revenue</t>
  </si>
  <si>
    <t xml:space="preserve">    Total revenues</t>
  </si>
  <si>
    <t>EXPENSES</t>
  </si>
  <si>
    <t xml:space="preserve">    Total expenses</t>
  </si>
  <si>
    <t>REVENUES</t>
  </si>
  <si>
    <t>Total margin</t>
  </si>
  <si>
    <t>ROA = TM x TATO</t>
  </si>
  <si>
    <t xml:space="preserve">    Total margin </t>
  </si>
  <si>
    <t>Net patient service revenue</t>
  </si>
  <si>
    <t xml:space="preserve">      Total gross patient revenue</t>
  </si>
  <si>
    <t>ROE = ROA x Equity multiplier</t>
  </si>
  <si>
    <t>Provision for bad debts</t>
  </si>
  <si>
    <t>Net assets (Equity)</t>
  </si>
  <si>
    <t>Total liabilities and equity</t>
  </si>
  <si>
    <t xml:space="preserve">  Consolidated Statements of Cash Flows:</t>
  </si>
  <si>
    <t>CASH FLOWS FROM OPERATIONS</t>
  </si>
  <si>
    <t>CASH FLOWS FROM INVESTING</t>
  </si>
  <si>
    <t>CASH FLOWS FROM FINANCING</t>
  </si>
  <si>
    <t>Note:  The noncash expenses and fixed asset acquisitions data in the statements of cash flows are somewhat different than</t>
  </si>
  <si>
    <t xml:space="preserve">          they would be if calculated directly from the other financial statements because of asset revaluations.</t>
  </si>
  <si>
    <t>Critical Financial Indicators:</t>
  </si>
  <si>
    <t xml:space="preserve">  Cash flow to total liabilities</t>
  </si>
  <si>
    <t xml:space="preserve">  Return to total revenue</t>
  </si>
  <si>
    <t xml:space="preserve">  Return to patient service revenue</t>
  </si>
  <si>
    <t xml:space="preserve">  Case mix index</t>
  </si>
  <si>
    <t xml:space="preserve">  Age of plant and equipment</t>
  </si>
  <si>
    <t xml:space="preserve">  Cash flow to net patient service rev.</t>
  </si>
  <si>
    <t>Very Poor</t>
  </si>
  <si>
    <t>Poor</t>
  </si>
  <si>
    <t>Good</t>
  </si>
  <si>
    <t>Excellent</t>
  </si>
  <si>
    <t xml:space="preserve">                           Comparative Data</t>
  </si>
  <si>
    <t>Less than 9.6%</t>
  </si>
  <si>
    <t>9.6% to 12.3%</t>
  </si>
  <si>
    <t>12.3% to 15.6%</t>
  </si>
  <si>
    <t>Over 15.6%</t>
  </si>
  <si>
    <t>Less than 15.8%</t>
  </si>
  <si>
    <t>15.8% to 23.3%</t>
  </si>
  <si>
    <t>23.3% to 32.4%</t>
  </si>
  <si>
    <t>Over 32.4%</t>
  </si>
  <si>
    <t>Less than 3.5%</t>
  </si>
  <si>
    <t>3.5% to 6.0%</t>
  </si>
  <si>
    <t>6.0% to 9.0%</t>
  </si>
  <si>
    <t>Over 9.0%</t>
  </si>
  <si>
    <t>Less than 3.8%</t>
  </si>
  <si>
    <t>3.8% to 6.3%</t>
  </si>
  <si>
    <t>6.3% to 9.2%</t>
  </si>
  <si>
    <t>Over 9.2%</t>
  </si>
  <si>
    <t>Less than 1.27</t>
  </si>
  <si>
    <t>1.27 to 1.42</t>
  </si>
  <si>
    <t>1.42 to 1.65</t>
  </si>
  <si>
    <t>Over 1.65</t>
  </si>
  <si>
    <t>8.1 to 9.5</t>
  </si>
  <si>
    <t>7.1 to 8.1</t>
  </si>
  <si>
    <t>Less than 7.1</t>
  </si>
  <si>
    <t>Over 9.5</t>
  </si>
  <si>
    <t>EVA Analysis:</t>
  </si>
  <si>
    <t xml:space="preserve">  Cost of capital input</t>
  </si>
  <si>
    <t xml:space="preserve">  Economic value added (EVA)</t>
  </si>
  <si>
    <t xml:space="preserve">    Avgerage collection period</t>
  </si>
  <si>
    <t xml:space="preserve">  Unit Cost Indicators:</t>
  </si>
  <si>
    <t xml:space="preserve">    Charity care</t>
  </si>
  <si>
    <t>Employee FTEs</t>
  </si>
  <si>
    <t xml:space="preserve">           Self-Study Program in Healthcare Finance </t>
  </si>
  <si>
    <t>Chart Data</t>
  </si>
  <si>
    <t>MODEL-GENERATED DATA:</t>
  </si>
  <si>
    <t xml:space="preserve">  Consolidated Statements of Revenues and Expenses (Income Statements):</t>
  </si>
  <si>
    <t xml:space="preserve">           Occupancy rate = </t>
  </si>
  <si>
    <t xml:space="preserve">   Average daily census = </t>
  </si>
  <si>
    <t xml:space="preserve">              Length of stay = </t>
  </si>
  <si>
    <t xml:space="preserve">              GATEWAY COMMUNITY HOSPITAL</t>
  </si>
  <si>
    <t xml:space="preserve">The spreadsheet contains one graph (chart) that shows five years of ROE data along with </t>
  </si>
  <si>
    <t>industry averages.  To see the chart, click on the tab labeled ROE GRAPH located at the</t>
  </si>
  <si>
    <t>and operating analyses.  Note that the model extends out to Column K.</t>
  </si>
  <si>
    <t>not-for-profit, acute care hospital.  The OUTPUT DATA section contains financial</t>
  </si>
  <si>
    <t>COURSE 1</t>
  </si>
  <si>
    <t>bottom of the spreadsheet.  To return to the model, click on the tab lableled COURSE1.</t>
  </si>
  <si>
    <t>This model illustrates the use of spreadsheets to help in financial and operating indicator</t>
  </si>
  <si>
    <t>analyses, including cash flow analysis, Du Pont analysis, and ratio analysis.  The INPUT</t>
  </si>
  <si>
    <t>DATA section contains historical data for Gateway Community Hospital, a 210-bed,</t>
  </si>
  <si>
    <t xml:space="preserve">           Total Margin =</t>
  </si>
  <si>
    <t xml:space="preserve">                         ROE =</t>
  </si>
  <si>
    <t>Copyright 2016</t>
  </si>
  <si>
    <t>2014</t>
  </si>
  <si>
    <t>2015</t>
  </si>
  <si>
    <t xml:space="preserve">             2015 Ind Data (200-299 Beds)</t>
  </si>
  <si>
    <t xml:space="preserve">                  Financial Statement Analysis</t>
  </si>
  <si>
    <t xml:space="preserve">              by 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</si>
</sst>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7" formatCode="&quot;$&quot;#,##0.00_);\(&quot;$&quot;#,##0.00\)"/>
    <numFmt numFmtId="164" formatCode="mm/dd/yy"/>
    <numFmt numFmtId="165" formatCode="0.000"/>
    <numFmt numFmtId="166" formatCode="#,##0.000_);\(#,##0.000\)"/>
    <numFmt numFmtId="167" formatCode="&quot;$&quot;#,##0.000_);\(&quot;$&quot;#,##0.000\)"/>
    <numFmt numFmtId="168" formatCode="_(* #,##0.000_);_(* \(#,##0.000\);_(* &quot;-&quot;???_);_(@_)"/>
    <numFmt numFmtId="169" formatCode="_(&quot;$&quot;* #,##0.000_);_(&quot;$&quot;* \(#,##0.000\);_(&quot;$&quot;* &quot;-&quot;???_);_(@_)"/>
    <numFmt numFmtId="170" formatCode="_(* #,##0.0000_);_(* \(#,##0.0000\);_(* &quot;-&quot;????_);_(@_)"/>
    <numFmt numFmtId="171" formatCode="0.0%"/>
    <numFmt numFmtId="172" formatCode="_(&quot;$&quot;* #,##0.0_);_(&quot;$&quot;* \(#,##0.0\);_(&quot;$&quot;* &quot;-&quot;?_);_(@_)"/>
    <numFmt numFmtId="173" formatCode="#,##0.0000_);\(#,##0.0000\)"/>
    <numFmt numFmtId="174" formatCode="#,##0.0_);\(#,##0.0\)"/>
  </numFmts>
  <fonts count="9" x14ac:knownFonts="1">
    <font>
      <sz val="12"/>
      <name val="Arial"/>
    </font>
    <font>
      <sz val="12"/>
      <color indexed="12"/>
      <name val="Arial"/>
    </font>
    <font>
      <sz val="12"/>
      <color indexed="61"/>
      <name val="Arial"/>
      <family val="2"/>
    </font>
    <font>
      <sz val="9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48"/>
      <name val="Arial"/>
      <family val="2"/>
    </font>
    <font>
      <sz val="12"/>
      <color indexed="1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2" borderId="0"/>
  </cellStyleXfs>
  <cellXfs count="63">
    <xf numFmtId="0" fontId="0" fillId="2" borderId="0" xfId="0" applyNumberFormat="1"/>
    <xf numFmtId="0" fontId="0" fillId="2" borderId="0" xfId="0" applyNumberFormat="1" applyProtection="1">
      <protection locked="0"/>
    </xf>
    <xf numFmtId="2" fontId="0" fillId="2" borderId="0" xfId="0" applyNumberFormat="1"/>
    <xf numFmtId="165" fontId="0" fillId="2" borderId="0" xfId="0" applyNumberFormat="1"/>
    <xf numFmtId="10" fontId="0" fillId="2" borderId="0" xfId="0" applyNumberFormat="1"/>
    <xf numFmtId="37" fontId="0" fillId="2" borderId="0" xfId="0" applyNumberFormat="1"/>
    <xf numFmtId="39" fontId="0" fillId="2" borderId="0" xfId="0" applyNumberFormat="1"/>
    <xf numFmtId="166" fontId="0" fillId="2" borderId="0" xfId="0" applyNumberFormat="1"/>
    <xf numFmtId="5" fontId="0" fillId="2" borderId="0" xfId="0" applyNumberFormat="1"/>
    <xf numFmtId="7" fontId="0" fillId="2" borderId="0" xfId="0" applyNumberFormat="1"/>
    <xf numFmtId="167" fontId="0" fillId="2" borderId="0" xfId="0" applyNumberFormat="1"/>
    <xf numFmtId="10" fontId="0" fillId="2" borderId="1" xfId="0" applyNumberFormat="1" applyBorder="1"/>
    <xf numFmtId="10" fontId="0" fillId="2" borderId="2" xfId="0" applyNumberFormat="1" applyBorder="1"/>
    <xf numFmtId="39" fontId="0" fillId="2" borderId="2" xfId="0" applyNumberFormat="1" applyBorder="1"/>
    <xf numFmtId="0" fontId="0" fillId="2" borderId="2" xfId="0" applyNumberFormat="1" applyBorder="1"/>
    <xf numFmtId="0" fontId="0" fillId="2" borderId="2" xfId="0" applyNumberFormat="1" applyBorder="1" applyAlignment="1">
      <alignment horizontal="right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0" fontId="0" fillId="2" borderId="3" xfId="0" applyNumberFormat="1" applyBorder="1"/>
    <xf numFmtId="168" fontId="0" fillId="2" borderId="0" xfId="0" applyNumberFormat="1"/>
    <xf numFmtId="168" fontId="0" fillId="2" borderId="2" xfId="0" applyNumberFormat="1" applyBorder="1"/>
    <xf numFmtId="169" fontId="0" fillId="2" borderId="0" xfId="0" applyNumberFormat="1"/>
    <xf numFmtId="169" fontId="0" fillId="2" borderId="2" xfId="0" applyNumberFormat="1" applyBorder="1"/>
    <xf numFmtId="169" fontId="0" fillId="2" borderId="1" xfId="0" applyNumberFormat="1" applyBorder="1"/>
    <xf numFmtId="169" fontId="0" fillId="2" borderId="4" xfId="0" applyNumberFormat="1" applyBorder="1"/>
    <xf numFmtId="0" fontId="0" fillId="2" borderId="2" xfId="0" quotePrefix="1" applyNumberFormat="1" applyBorder="1" applyAlignment="1">
      <alignment horizontal="center"/>
    </xf>
    <xf numFmtId="2" fontId="0" fillId="2" borderId="5" xfId="0" applyNumberFormat="1" applyBorder="1"/>
    <xf numFmtId="4" fontId="0" fillId="2" borderId="0" xfId="0" applyNumberFormat="1"/>
    <xf numFmtId="170" fontId="0" fillId="2" borderId="0" xfId="0" applyNumberFormat="1"/>
    <xf numFmtId="171" fontId="0" fillId="2" borderId="0" xfId="0" applyNumberFormat="1"/>
    <xf numFmtId="0" fontId="0" fillId="2" borderId="5" xfId="0" applyNumberFormat="1" applyBorder="1"/>
    <xf numFmtId="10" fontId="3" fillId="2" borderId="0" xfId="0" applyNumberFormat="1" applyFont="1" applyAlignment="1">
      <alignment horizontal="center"/>
    </xf>
    <xf numFmtId="0" fontId="3" fillId="2" borderId="0" xfId="0" applyNumberFormat="1" applyFont="1"/>
    <xf numFmtId="0" fontId="3" fillId="2" borderId="0" xfId="0" applyNumberFormat="1" applyFont="1" applyAlignment="1">
      <alignment horizontal="center"/>
    </xf>
    <xf numFmtId="172" fontId="0" fillId="2" borderId="0" xfId="0" applyNumberFormat="1"/>
    <xf numFmtId="173" fontId="0" fillId="2" borderId="0" xfId="0" applyNumberFormat="1"/>
    <xf numFmtId="174" fontId="0" fillId="2" borderId="0" xfId="0" applyNumberFormat="1"/>
    <xf numFmtId="0" fontId="0" fillId="2" borderId="2" xfId="0" applyNumberFormat="1" applyBorder="1" applyAlignment="1">
      <alignment horizontal="center"/>
    </xf>
    <xf numFmtId="0" fontId="0" fillId="2" borderId="6" xfId="0" applyNumberFormat="1" applyBorder="1" applyAlignment="1">
      <alignment horizontal="center"/>
    </xf>
    <xf numFmtId="171" fontId="4" fillId="2" borderId="0" xfId="0" applyNumberFormat="1" applyFont="1"/>
    <xf numFmtId="0" fontId="0" fillId="0" borderId="0" xfId="0" applyNumberFormat="1" applyFill="1"/>
    <xf numFmtId="0" fontId="5" fillId="3" borderId="7" xfId="0" applyNumberFormat="1" applyFont="1" applyFill="1" applyBorder="1"/>
    <xf numFmtId="0" fontId="5" fillId="3" borderId="8" xfId="0" applyNumberFormat="1" applyFont="1" applyFill="1" applyBorder="1"/>
    <xf numFmtId="10" fontId="5" fillId="3" borderId="9" xfId="0" applyNumberFormat="1" applyFont="1" applyFill="1" applyBorder="1"/>
    <xf numFmtId="0" fontId="5" fillId="3" borderId="10" xfId="0" applyNumberFormat="1" applyFont="1" applyFill="1" applyBorder="1"/>
    <xf numFmtId="0" fontId="5" fillId="3" borderId="5" xfId="0" applyNumberFormat="1" applyFont="1" applyFill="1" applyBorder="1"/>
    <xf numFmtId="10" fontId="5" fillId="3" borderId="11" xfId="0" applyNumberFormat="1" applyFont="1" applyFill="1" applyBorder="1"/>
    <xf numFmtId="169" fontId="5" fillId="4" borderId="12" xfId="0" applyNumberFormat="1" applyFont="1" applyFill="1" applyBorder="1" applyProtection="1">
      <protection locked="0"/>
    </xf>
    <xf numFmtId="37" fontId="5" fillId="4" borderId="13" xfId="0" applyNumberFormat="1" applyFont="1" applyFill="1" applyBorder="1" applyProtection="1">
      <protection locked="0"/>
    </xf>
    <xf numFmtId="0" fontId="5" fillId="3" borderId="14" xfId="0" applyNumberFormat="1" applyFont="1" applyFill="1" applyBorder="1"/>
    <xf numFmtId="0" fontId="5" fillId="3" borderId="0" xfId="0" applyNumberFormat="1" applyFont="1" applyFill="1" applyBorder="1"/>
    <xf numFmtId="2" fontId="5" fillId="3" borderId="15" xfId="0" applyNumberFormat="1" applyFont="1" applyFill="1" applyBorder="1"/>
    <xf numFmtId="2" fontId="5" fillId="3" borderId="11" xfId="0" applyNumberFormat="1" applyFont="1" applyFill="1" applyBorder="1"/>
    <xf numFmtId="0" fontId="6" fillId="2" borderId="0" xfId="0" applyNumberFormat="1" applyFont="1" applyProtection="1">
      <protection locked="0"/>
    </xf>
    <xf numFmtId="0" fontId="6" fillId="2" borderId="0" xfId="0" applyNumberFormat="1" applyFont="1"/>
    <xf numFmtId="0" fontId="7" fillId="2" borderId="0" xfId="0" applyNumberFormat="1" applyFont="1" applyProtection="1">
      <protection locked="0"/>
    </xf>
    <xf numFmtId="0" fontId="8" fillId="2" borderId="0" xfId="0" applyNumberFormat="1" applyFont="1" applyProtection="1">
      <protection locked="0"/>
    </xf>
    <xf numFmtId="0" fontId="8" fillId="2" borderId="0" xfId="0" applyNumberFormat="1" applyFont="1"/>
    <xf numFmtId="0" fontId="8" fillId="2" borderId="0" xfId="0" applyNumberFormat="1" applyFont="1" applyAlignment="1">
      <alignment horizontal="right"/>
    </xf>
    <xf numFmtId="164" fontId="8" fillId="2" borderId="0" xfId="0" applyNumberFormat="1" applyFont="1" applyAlignment="1" applyProtection="1">
      <alignment horizontal="right"/>
      <protection locked="0"/>
    </xf>
    <xf numFmtId="0" fontId="8" fillId="2" borderId="0" xfId="0" applyNumberFormat="1" applyFont="1" applyAlignment="1">
      <alignment horizontal="left"/>
    </xf>
    <xf numFmtId="0" fontId="2" fillId="2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RETURN ON EQUITY (ROE)</a:t>
            </a:r>
          </a:p>
        </c:rich>
      </c:tx>
      <c:layout>
        <c:manualLayout>
          <c:xMode val="edge"/>
          <c:yMode val="edge"/>
          <c:x val="0.38068812430632631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911209766925645E-2"/>
          <c:y val="0.12234910277324633"/>
          <c:w val="0.90899001109877908"/>
          <c:h val="0.7716150081566068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COURSE1!$C$145:$G$145</c:f>
              <c:strCach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strCache>
            </c:strRef>
          </c:cat>
          <c:val>
            <c:numRef>
              <c:f>COURSE1!$C$146:$G$146</c:f>
              <c:numCache>
                <c:formatCode>General</c:formatCode>
                <c:ptCount val="5"/>
              </c:numCache>
            </c:numRef>
          </c:val>
          <c:smooth val="0"/>
        </c:ser>
        <c:ser>
          <c:idx val="4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COURSE1!$C$145:$G$145</c:f>
              <c:strCach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strCache>
            </c:strRef>
          </c:cat>
          <c:val>
            <c:numRef>
              <c:f>COURSE1!$C$150:$G$150</c:f>
              <c:numCache>
                <c:formatCode>0.00%</c:formatCode>
                <c:ptCount val="5"/>
                <c:pt idx="0">
                  <c:v>0.14100679772184477</c:v>
                </c:pt>
                <c:pt idx="1">
                  <c:v>0.1287608669524459</c:v>
                </c:pt>
                <c:pt idx="2">
                  <c:v>9.5367649726121731E-2</c:v>
                </c:pt>
                <c:pt idx="3">
                  <c:v>7.0905717658964307E-2</c:v>
                </c:pt>
                <c:pt idx="4">
                  <c:v>7.6623336138907247E-2</c:v>
                </c:pt>
              </c:numCache>
            </c:numRef>
          </c:val>
          <c:smooth val="0"/>
        </c:ser>
        <c:ser>
          <c:idx val="1"/>
          <c:order val="2"/>
          <c:spPr>
            <a:ln w="25400">
              <a:solidFill>
                <a:srgbClr val="FF00FF"/>
              </a:solidFill>
              <a:prstDash val="lgDash"/>
            </a:ln>
          </c:spPr>
          <c:marker>
            <c:symbol val="none"/>
          </c:marker>
          <c:cat>
            <c:strRef>
              <c:f>COURSE1!$C$145:$G$145</c:f>
              <c:strCach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strCache>
            </c:strRef>
          </c:cat>
          <c:val>
            <c:numRef>
              <c:f>COURSE1!$C$236:$G$236</c:f>
              <c:numCache>
                <c:formatCode>0.00%</c:formatCode>
                <c:ptCount val="5"/>
                <c:pt idx="0">
                  <c:v>6.0100000000000001E-2</c:v>
                </c:pt>
                <c:pt idx="1">
                  <c:v>6.0100000000000001E-2</c:v>
                </c:pt>
                <c:pt idx="2">
                  <c:v>6.0100000000000001E-2</c:v>
                </c:pt>
                <c:pt idx="3">
                  <c:v>6.0100000000000001E-2</c:v>
                </c:pt>
                <c:pt idx="4">
                  <c:v>6.0100000000000001E-2</c:v>
                </c:pt>
              </c:numCache>
            </c:numRef>
          </c:val>
          <c:smooth val="0"/>
        </c:ser>
        <c:ser>
          <c:idx val="2"/>
          <c:order val="3"/>
          <c:spPr>
            <a:ln w="25400">
              <a:solidFill>
                <a:srgbClr val="0000FF"/>
              </a:solidFill>
              <a:prstDash val="lgDash"/>
            </a:ln>
          </c:spPr>
          <c:marker>
            <c:symbol val="none"/>
          </c:marker>
          <c:cat>
            <c:strRef>
              <c:f>COURSE1!$C$145:$G$145</c:f>
              <c:strCach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strCache>
            </c:strRef>
          </c:cat>
          <c:val>
            <c:numRef>
              <c:f>COURSE1!$C$237:$G$237</c:f>
              <c:numCache>
                <c:formatCode>0.00%</c:formatCode>
                <c:ptCount val="5"/>
                <c:pt idx="0">
                  <c:v>0.15659999999999999</c:v>
                </c:pt>
                <c:pt idx="1">
                  <c:v>0.15659999999999999</c:v>
                </c:pt>
                <c:pt idx="2">
                  <c:v>0.15659999999999999</c:v>
                </c:pt>
                <c:pt idx="3">
                  <c:v>0.15659999999999999</c:v>
                </c:pt>
                <c:pt idx="4">
                  <c:v>0.15659999999999999</c:v>
                </c:pt>
              </c:numCache>
            </c:numRef>
          </c:val>
          <c:smooth val="0"/>
        </c:ser>
        <c:ser>
          <c:idx val="3"/>
          <c:order val="4"/>
          <c:spPr>
            <a:ln w="254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strRef>
              <c:f>COURSE1!$C$145:$G$145</c:f>
              <c:strCach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strCache>
            </c:strRef>
          </c:cat>
          <c:val>
            <c:numRef>
              <c:f>COURSE1!$C$238:$G$238</c:f>
              <c:numCache>
                <c:formatCode>0.00%</c:formatCode>
                <c:ptCount val="5"/>
                <c:pt idx="0">
                  <c:v>6.1999999999999998E-3</c:v>
                </c:pt>
                <c:pt idx="1">
                  <c:v>6.1999999999999998E-3</c:v>
                </c:pt>
                <c:pt idx="2">
                  <c:v>6.1999999999999998E-3</c:v>
                </c:pt>
                <c:pt idx="3">
                  <c:v>6.1999999999999998E-3</c:v>
                </c:pt>
                <c:pt idx="4">
                  <c:v>6.1999999999999998E-3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87392"/>
        <c:axId val="335487952"/>
      </c:lineChart>
      <c:catAx>
        <c:axId val="33548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60932297447280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48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87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649265905383360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487392"/>
        <c:crosses val="autoZero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sheetProtection content="1" objects="1"/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92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0.16525</cdr:x>
      <cdr:y>0.1895</cdr:y>
    </cdr:from>
    <cdr:to>
      <cdr:x>0.2895</cdr:x>
      <cdr:y>0.21825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1743" y="1030553"/>
          <a:ext cx="1066317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Upper Quartile</a:t>
          </a:r>
        </a:p>
      </cdr:txBody>
    </cdr:sp>
  </cdr:relSizeAnchor>
  <cdr:relSizeAnchor xmlns:cdr="http://schemas.openxmlformats.org/drawingml/2006/chartDrawing">
    <cdr:from>
      <cdr:x>0.16525</cdr:x>
      <cdr:y>0.60025</cdr:y>
    </cdr:from>
    <cdr:to>
      <cdr:x>0.28825</cdr:x>
      <cdr:y>0.629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1743" y="3468262"/>
          <a:ext cx="1057735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FF00FF"/>
              </a:solidFill>
              <a:latin typeface="Arial"/>
              <a:cs typeface="Arial"/>
            </a:rPr>
            <a:t>Median</a:t>
          </a:r>
        </a:p>
      </cdr:txBody>
    </cdr:sp>
  </cdr:relSizeAnchor>
  <cdr:relSizeAnchor xmlns:cdr="http://schemas.openxmlformats.org/drawingml/2006/chartDrawing">
    <cdr:from>
      <cdr:x>0.16525</cdr:x>
      <cdr:y>0.828</cdr:y>
    </cdr:from>
    <cdr:to>
      <cdr:x>0.28825</cdr:x>
      <cdr:y>0.8565</cdr:y>
    </cdr:to>
    <cdr:sp macro="" textlink="">
      <cdr:nvSpPr>
        <cdr:cNvPr id="102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1743" y="4814111"/>
          <a:ext cx="1057735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Lower Quartile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8"/>
  <sheetViews>
    <sheetView tabSelected="1" showOutlineSymbols="0" zoomScale="87" workbookViewId="0">
      <selection activeCell="F2" sqref="F2"/>
    </sheetView>
  </sheetViews>
  <sheetFormatPr defaultColWidth="10.5546875" defaultRowHeight="15" x14ac:dyDescent="0.2"/>
  <cols>
    <col min="1" max="1" width="14.77734375" customWidth="1"/>
    <col min="2" max="2" width="13.77734375" customWidth="1"/>
    <col min="3" max="7" width="8.77734375" customWidth="1"/>
  </cols>
  <sheetData>
    <row r="1" spans="1:7" x14ac:dyDescent="0.2">
      <c r="A1" s="57" t="s">
        <v>185</v>
      </c>
      <c r="B1" s="58" t="s">
        <v>173</v>
      </c>
      <c r="C1" s="58"/>
      <c r="D1" s="58"/>
      <c r="E1" s="58"/>
      <c r="F1" s="59"/>
      <c r="G1" s="60" t="s">
        <v>192</v>
      </c>
    </row>
    <row r="2" spans="1:7" x14ac:dyDescent="0.2">
      <c r="A2" s="58"/>
      <c r="B2" s="58"/>
      <c r="C2" s="58"/>
      <c r="D2" s="58"/>
      <c r="E2" s="58"/>
      <c r="F2" s="61" t="s">
        <v>197</v>
      </c>
      <c r="G2" s="59"/>
    </row>
    <row r="3" spans="1:7" ht="15.75" x14ac:dyDescent="0.25">
      <c r="A3" s="16"/>
      <c r="B3" s="54" t="s">
        <v>180</v>
      </c>
      <c r="C3" s="55"/>
      <c r="D3" s="55"/>
      <c r="E3" s="55"/>
      <c r="F3" s="16"/>
      <c r="G3" s="16"/>
    </row>
    <row r="4" spans="1:7" ht="15.75" x14ac:dyDescent="0.25">
      <c r="A4" s="16"/>
      <c r="B4" s="54" t="s">
        <v>196</v>
      </c>
      <c r="C4" s="55"/>
      <c r="D4" s="55"/>
      <c r="E4" s="55"/>
      <c r="F4" s="16"/>
      <c r="G4" s="16"/>
    </row>
    <row r="7" spans="1:7" x14ac:dyDescent="0.2">
      <c r="A7" t="s">
        <v>187</v>
      </c>
    </row>
    <row r="8" spans="1:7" x14ac:dyDescent="0.2">
      <c r="A8" t="s">
        <v>188</v>
      </c>
    </row>
    <row r="9" spans="1:7" x14ac:dyDescent="0.2">
      <c r="A9" t="s">
        <v>189</v>
      </c>
    </row>
    <row r="10" spans="1:7" x14ac:dyDescent="0.2">
      <c r="A10" t="s">
        <v>184</v>
      </c>
    </row>
    <row r="11" spans="1:7" x14ac:dyDescent="0.2">
      <c r="A11" t="s">
        <v>183</v>
      </c>
    </row>
    <row r="13" spans="1:7" x14ac:dyDescent="0.2">
      <c r="A13" t="s">
        <v>181</v>
      </c>
    </row>
    <row r="14" spans="1:7" x14ac:dyDescent="0.2">
      <c r="A14" t="s">
        <v>182</v>
      </c>
    </row>
    <row r="15" spans="1:7" x14ac:dyDescent="0.2">
      <c r="A15" t="s">
        <v>186</v>
      </c>
    </row>
    <row r="16" spans="1:7" ht="15.75" thickBot="1" x14ac:dyDescent="0.25">
      <c r="A16" s="19"/>
      <c r="B16" s="19"/>
      <c r="C16" s="19"/>
      <c r="D16" s="19"/>
      <c r="E16" s="19"/>
      <c r="F16" s="19"/>
      <c r="G16" s="19"/>
    </row>
    <row r="17" spans="1:11" ht="15.75" thickTop="1" x14ac:dyDescent="0.2">
      <c r="A17" s="1"/>
    </row>
    <row r="18" spans="1:11" ht="15.75" x14ac:dyDescent="0.25">
      <c r="A18" s="56" t="s">
        <v>0</v>
      </c>
      <c r="D18" s="1"/>
    </row>
    <row r="20" spans="1:11" x14ac:dyDescent="0.2">
      <c r="A20" s="18" t="s">
        <v>176</v>
      </c>
    </row>
    <row r="21" spans="1:11" x14ac:dyDescent="0.2">
      <c r="A21" s="18" t="s">
        <v>1</v>
      </c>
    </row>
    <row r="23" spans="1:11" x14ac:dyDescent="0.2">
      <c r="A23" t="s">
        <v>114</v>
      </c>
      <c r="C23" s="26">
        <v>2011</v>
      </c>
      <c r="D23" s="26">
        <v>2012</v>
      </c>
      <c r="E23" s="26">
        <v>2013</v>
      </c>
      <c r="F23" s="26" t="s">
        <v>193</v>
      </c>
      <c r="G23" s="26" t="s">
        <v>194</v>
      </c>
    </row>
    <row r="24" spans="1:11" x14ac:dyDescent="0.2">
      <c r="A24" t="s">
        <v>118</v>
      </c>
      <c r="C24" s="22">
        <v>25.661000000000001</v>
      </c>
      <c r="D24" s="22">
        <v>27.236000000000001</v>
      </c>
      <c r="E24" s="22">
        <v>28.795999999999999</v>
      </c>
      <c r="F24" s="22">
        <v>30.576000000000001</v>
      </c>
      <c r="G24" s="22">
        <v>34.582000000000001</v>
      </c>
    </row>
    <row r="25" spans="1:11" x14ac:dyDescent="0.2">
      <c r="A25" t="s">
        <v>110</v>
      </c>
      <c r="C25" s="21">
        <v>1.3049999999999999</v>
      </c>
      <c r="D25" s="21">
        <v>1.2609999999999999</v>
      </c>
      <c r="E25" s="21">
        <v>1.2370000000000001</v>
      </c>
      <c r="F25" s="21">
        <v>1.853</v>
      </c>
      <c r="G25" s="21">
        <v>1.8340000000000001</v>
      </c>
    </row>
    <row r="26" spans="1:11" x14ac:dyDescent="0.2">
      <c r="A26" t="s">
        <v>111</v>
      </c>
      <c r="C26" s="23">
        <f>C24+C25</f>
        <v>26.966000000000001</v>
      </c>
      <c r="D26" s="23">
        <f>D24+D25</f>
        <v>28.497</v>
      </c>
      <c r="E26" s="23">
        <f>E24+E25</f>
        <v>30.033000000000001</v>
      </c>
      <c r="F26" s="23">
        <f>F24+F25</f>
        <v>32.429000000000002</v>
      </c>
      <c r="G26" s="23">
        <f>G24+G25</f>
        <v>36.416000000000004</v>
      </c>
    </row>
    <row r="27" spans="1:11" x14ac:dyDescent="0.2">
      <c r="C27" s="20" t="s">
        <v>2</v>
      </c>
      <c r="D27" s="20"/>
      <c r="E27" s="20"/>
      <c r="F27" s="20"/>
      <c r="G27" s="20"/>
    </row>
    <row r="28" spans="1:11" x14ac:dyDescent="0.2">
      <c r="A28" t="s">
        <v>112</v>
      </c>
      <c r="C28" s="20"/>
      <c r="D28" s="20"/>
      <c r="E28" s="20"/>
      <c r="F28" s="20"/>
      <c r="G28" s="20"/>
      <c r="K28" s="41"/>
    </row>
    <row r="29" spans="1:11" ht="15.75" x14ac:dyDescent="0.25">
      <c r="A29" t="s">
        <v>3</v>
      </c>
      <c r="C29" s="22">
        <v>10.829000000000001</v>
      </c>
      <c r="D29" s="22">
        <v>11.135</v>
      </c>
      <c r="E29" s="22">
        <v>12.244999999999999</v>
      </c>
      <c r="F29" s="22">
        <v>12.468</v>
      </c>
      <c r="G29" s="48">
        <v>13.994</v>
      </c>
      <c r="H29" s="42" t="s">
        <v>190</v>
      </c>
      <c r="I29" s="43"/>
      <c r="J29" s="44">
        <f>G148</f>
        <v>6.7497803163444781E-2</v>
      </c>
    </row>
    <row r="30" spans="1:11" ht="15.75" x14ac:dyDescent="0.25">
      <c r="A30" t="s">
        <v>4</v>
      </c>
      <c r="C30" s="20">
        <v>1.496</v>
      </c>
      <c r="D30" s="20">
        <v>1.7310000000000001</v>
      </c>
      <c r="E30" s="20">
        <v>1.83</v>
      </c>
      <c r="F30" s="20">
        <v>2.4079999999999999</v>
      </c>
      <c r="G30" s="20">
        <v>2.5680000000000001</v>
      </c>
      <c r="H30" s="45" t="s">
        <v>191</v>
      </c>
      <c r="I30" s="46"/>
      <c r="J30" s="47">
        <f>G150</f>
        <v>7.6623336138907247E-2</v>
      </c>
    </row>
    <row r="31" spans="1:11" x14ac:dyDescent="0.2">
      <c r="A31" t="s">
        <v>5</v>
      </c>
      <c r="C31" s="20">
        <v>1.341</v>
      </c>
      <c r="D31" s="20">
        <v>1.3049999999999999</v>
      </c>
      <c r="E31" s="20">
        <v>1.181</v>
      </c>
      <c r="F31" s="20">
        <v>1.5980000000000001</v>
      </c>
      <c r="G31" s="20">
        <v>1.776</v>
      </c>
    </row>
    <row r="32" spans="1:11" x14ac:dyDescent="0.2">
      <c r="A32" t="s">
        <v>6</v>
      </c>
      <c r="C32" s="20">
        <v>1.708</v>
      </c>
      <c r="D32" s="20">
        <v>1.9770000000000001</v>
      </c>
      <c r="E32" s="20">
        <v>2.35</v>
      </c>
      <c r="F32" s="20">
        <v>2.6579999999999999</v>
      </c>
      <c r="G32" s="20">
        <v>2.778</v>
      </c>
    </row>
    <row r="33" spans="1:8" x14ac:dyDescent="0.2">
      <c r="A33" t="s">
        <v>121</v>
      </c>
      <c r="C33" s="20">
        <v>0.54600000000000004</v>
      </c>
      <c r="D33" s="20">
        <v>0.58899999999999997</v>
      </c>
      <c r="E33" s="20">
        <v>0.622</v>
      </c>
      <c r="F33" s="20">
        <v>0.65500000000000003</v>
      </c>
      <c r="G33" s="20">
        <v>0.77600000000000002</v>
      </c>
    </row>
    <row r="34" spans="1:8" x14ac:dyDescent="0.2">
      <c r="A34" t="s">
        <v>7</v>
      </c>
      <c r="C34" s="20">
        <v>0.10199999999999999</v>
      </c>
      <c r="D34" s="20">
        <v>0.157</v>
      </c>
      <c r="E34" s="20">
        <v>0.14000000000000001</v>
      </c>
      <c r="F34" s="20">
        <v>0.20100000000000001</v>
      </c>
      <c r="G34" s="20">
        <v>0.218</v>
      </c>
    </row>
    <row r="35" spans="1:8" x14ac:dyDescent="0.2">
      <c r="A35" t="s">
        <v>8</v>
      </c>
      <c r="C35" s="21">
        <v>7.8739999999999997</v>
      </c>
      <c r="D35" s="21">
        <v>8.3889999999999993</v>
      </c>
      <c r="E35" s="21">
        <v>9.0359999999999996</v>
      </c>
      <c r="F35" s="21">
        <v>10.339</v>
      </c>
      <c r="G35" s="21">
        <v>11.848000000000001</v>
      </c>
    </row>
    <row r="36" spans="1:8" x14ac:dyDescent="0.2">
      <c r="A36" t="s">
        <v>113</v>
      </c>
      <c r="C36" s="23">
        <f>SUM(C29:C35)</f>
        <v>23.895999999999997</v>
      </c>
      <c r="D36" s="23">
        <f>SUM(D29:D35)</f>
        <v>25.282999999999998</v>
      </c>
      <c r="E36" s="23">
        <f>SUM(E29:E35)</f>
        <v>27.404000000000003</v>
      </c>
      <c r="F36" s="23">
        <f>SUM(F29:F35)</f>
        <v>30.327000000000005</v>
      </c>
      <c r="G36" s="23">
        <f>SUM(G29:G35)</f>
        <v>33.957999999999998</v>
      </c>
    </row>
    <row r="38" spans="1:8" ht="15.75" thickBot="1" x14ac:dyDescent="0.25">
      <c r="A38" t="s">
        <v>9</v>
      </c>
      <c r="C38" s="25">
        <f>C26-C36</f>
        <v>3.0700000000000038</v>
      </c>
      <c r="D38" s="25">
        <f>D26-D36</f>
        <v>3.2140000000000022</v>
      </c>
      <c r="E38" s="25">
        <f>E26-E36</f>
        <v>2.6289999999999978</v>
      </c>
      <c r="F38" s="25">
        <f>F26-F36</f>
        <v>2.1019999999999968</v>
      </c>
      <c r="G38" s="25">
        <f>G26-G36</f>
        <v>2.4580000000000055</v>
      </c>
    </row>
    <row r="39" spans="1:8" ht="15.75" thickTop="1" x14ac:dyDescent="0.2">
      <c r="C39" s="20"/>
      <c r="D39" s="20"/>
      <c r="E39" s="20"/>
      <c r="F39" s="20"/>
      <c r="G39" s="20"/>
    </row>
    <row r="40" spans="1:8" x14ac:dyDescent="0.2">
      <c r="C40" s="20"/>
      <c r="D40" s="20"/>
      <c r="E40" s="20"/>
      <c r="F40" s="20"/>
      <c r="G40" s="20"/>
    </row>
    <row r="41" spans="1:8" x14ac:dyDescent="0.2">
      <c r="A41" s="18" t="s">
        <v>10</v>
      </c>
      <c r="C41" s="20"/>
      <c r="D41" s="20"/>
      <c r="E41" s="20"/>
      <c r="F41" s="20"/>
      <c r="G41" s="20"/>
      <c r="H41" s="1"/>
    </row>
    <row r="42" spans="1:8" x14ac:dyDescent="0.2">
      <c r="A42" s="18" t="s">
        <v>1</v>
      </c>
      <c r="C42" s="20"/>
      <c r="D42" s="20"/>
      <c r="E42" s="20"/>
      <c r="F42" s="20"/>
      <c r="G42" s="20"/>
    </row>
    <row r="43" spans="1:8" x14ac:dyDescent="0.2">
      <c r="C43" s="20"/>
      <c r="D43" s="20"/>
      <c r="E43" s="20"/>
      <c r="F43" s="20"/>
      <c r="G43" s="20"/>
    </row>
    <row r="44" spans="1:8" x14ac:dyDescent="0.2">
      <c r="A44" t="s">
        <v>11</v>
      </c>
      <c r="C44" s="26">
        <v>2011</v>
      </c>
      <c r="D44" s="26">
        <v>2012</v>
      </c>
      <c r="E44" s="26">
        <v>2013</v>
      </c>
      <c r="F44" s="26" t="s">
        <v>193</v>
      </c>
      <c r="G44" s="26" t="s">
        <v>194</v>
      </c>
    </row>
    <row r="45" spans="1:8" x14ac:dyDescent="0.2">
      <c r="A45" t="s">
        <v>12</v>
      </c>
      <c r="C45" s="22">
        <v>3.5129999999999999</v>
      </c>
      <c r="D45" s="22">
        <v>5.7990000000000004</v>
      </c>
      <c r="E45" s="22">
        <v>4.673</v>
      </c>
      <c r="F45" s="22">
        <v>5.069</v>
      </c>
      <c r="G45" s="22">
        <v>2.7949999999999999</v>
      </c>
    </row>
    <row r="46" spans="1:8" x14ac:dyDescent="0.2">
      <c r="A46" t="s">
        <v>13</v>
      </c>
      <c r="C46" s="20">
        <v>5.915</v>
      </c>
      <c r="D46" s="20">
        <v>4.8319999999999999</v>
      </c>
      <c r="E46" s="20">
        <v>4.359</v>
      </c>
      <c r="F46" s="20">
        <v>5.6740000000000004</v>
      </c>
      <c r="G46" s="20">
        <v>7.4130000000000003</v>
      </c>
    </row>
    <row r="47" spans="1:8" x14ac:dyDescent="0.2">
      <c r="A47" t="s">
        <v>14</v>
      </c>
      <c r="C47" s="20">
        <v>0.33800000000000002</v>
      </c>
      <c r="D47" s="20">
        <v>0.40300000000000002</v>
      </c>
      <c r="E47" s="20">
        <v>0.432</v>
      </c>
      <c r="F47" s="20">
        <v>0.52300000000000002</v>
      </c>
      <c r="G47" s="20">
        <v>0.60099999999999998</v>
      </c>
    </row>
    <row r="48" spans="1:8" x14ac:dyDescent="0.2">
      <c r="A48" t="s">
        <v>15</v>
      </c>
      <c r="C48" s="21">
        <v>0.69299999999999995</v>
      </c>
      <c r="D48" s="21">
        <v>0.29399999999999998</v>
      </c>
      <c r="E48" s="21">
        <v>0.308</v>
      </c>
      <c r="F48" s="21">
        <v>0.70299999999999996</v>
      </c>
      <c r="G48" s="21">
        <v>0.92300000000000004</v>
      </c>
    </row>
    <row r="49" spans="1:12" x14ac:dyDescent="0.2">
      <c r="A49" t="s">
        <v>16</v>
      </c>
      <c r="C49" s="23">
        <f>SUM(C45:C48)</f>
        <v>10.459</v>
      </c>
      <c r="D49" s="23">
        <f>SUM(D45:D48)</f>
        <v>11.328000000000001</v>
      </c>
      <c r="E49" s="23">
        <f>SUM(E45:E48)</f>
        <v>9.7720000000000002</v>
      </c>
      <c r="F49" s="23">
        <f>SUM(F45:F48)</f>
        <v>11.968999999999999</v>
      </c>
      <c r="G49" s="23">
        <f>SUM(G45:G48)</f>
        <v>11.732000000000001</v>
      </c>
    </row>
    <row r="50" spans="1:12" x14ac:dyDescent="0.2">
      <c r="A50" t="s">
        <v>17</v>
      </c>
      <c r="C50" s="22">
        <v>37.999000000000002</v>
      </c>
      <c r="D50" s="22">
        <v>42.005000000000003</v>
      </c>
      <c r="E50" s="22">
        <v>47.786000000000001</v>
      </c>
      <c r="F50" s="22">
        <v>55.332999999999998</v>
      </c>
      <c r="G50" s="22">
        <v>59.552</v>
      </c>
      <c r="H50" s="10"/>
      <c r="I50" s="10"/>
      <c r="J50" s="10"/>
      <c r="K50" s="10"/>
      <c r="L50" s="10"/>
    </row>
    <row r="51" spans="1:12" x14ac:dyDescent="0.2">
      <c r="A51" t="s">
        <v>18</v>
      </c>
      <c r="C51" s="21">
        <v>8.8309999999999995</v>
      </c>
      <c r="D51" s="21">
        <v>10.092000000000001</v>
      </c>
      <c r="E51" s="21">
        <v>11.82</v>
      </c>
      <c r="F51" s="21">
        <v>14.337999999999999</v>
      </c>
      <c r="G51" s="21">
        <v>17.009</v>
      </c>
      <c r="H51" s="3"/>
      <c r="I51" s="3"/>
      <c r="J51" s="3"/>
      <c r="K51" s="3"/>
      <c r="L51" s="3"/>
    </row>
    <row r="52" spans="1:12" x14ac:dyDescent="0.2">
      <c r="A52" t="s">
        <v>19</v>
      </c>
      <c r="C52" s="23">
        <f>C50-C51</f>
        <v>29.168000000000003</v>
      </c>
      <c r="D52" s="23">
        <f>D50-D51</f>
        <v>31.913000000000004</v>
      </c>
      <c r="E52" s="23">
        <f>E50-E51</f>
        <v>35.966000000000001</v>
      </c>
      <c r="F52" s="23">
        <f>F50-F51</f>
        <v>40.994999999999997</v>
      </c>
      <c r="G52" s="23">
        <f>G50-G51</f>
        <v>42.542999999999999</v>
      </c>
      <c r="H52" s="10"/>
      <c r="I52" s="10"/>
      <c r="J52" s="10"/>
      <c r="K52" s="10"/>
      <c r="L52" s="10"/>
    </row>
    <row r="53" spans="1:12" x14ac:dyDescent="0.2">
      <c r="C53" s="20"/>
      <c r="D53" s="20"/>
      <c r="E53" s="20"/>
      <c r="F53" s="20"/>
      <c r="G53" s="20"/>
    </row>
    <row r="54" spans="1:12" x14ac:dyDescent="0.2">
      <c r="A54" t="s">
        <v>20</v>
      </c>
      <c r="C54" s="24">
        <f>C49+C52</f>
        <v>39.627000000000002</v>
      </c>
      <c r="D54" s="24">
        <f>D49+D52</f>
        <v>43.241000000000007</v>
      </c>
      <c r="E54" s="24">
        <f>E49+E52</f>
        <v>45.738</v>
      </c>
      <c r="F54" s="24">
        <f>F49+F52</f>
        <v>52.963999999999999</v>
      </c>
      <c r="G54" s="24">
        <f>G49+G52</f>
        <v>54.274999999999999</v>
      </c>
    </row>
    <row r="55" spans="1:12" x14ac:dyDescent="0.2">
      <c r="C55" s="20"/>
      <c r="D55" s="20"/>
      <c r="E55" s="20"/>
      <c r="F55" s="20"/>
      <c r="G55" s="20"/>
    </row>
    <row r="56" spans="1:12" x14ac:dyDescent="0.2">
      <c r="A56" t="s">
        <v>21</v>
      </c>
      <c r="C56" s="20"/>
      <c r="D56" s="20"/>
      <c r="E56" s="20"/>
      <c r="F56" s="20"/>
      <c r="G56" s="20"/>
    </row>
    <row r="57" spans="1:12" x14ac:dyDescent="0.2">
      <c r="A57" t="s">
        <v>22</v>
      </c>
      <c r="C57" s="22">
        <v>1.0680000000000001</v>
      </c>
      <c r="D57" s="22">
        <v>1.2729999999999999</v>
      </c>
      <c r="E57" s="22">
        <v>0.92800000000000005</v>
      </c>
      <c r="F57" s="22">
        <v>1.2529999999999999</v>
      </c>
      <c r="G57" s="22">
        <v>1.76</v>
      </c>
    </row>
    <row r="58" spans="1:12" x14ac:dyDescent="0.2">
      <c r="A58" t="s">
        <v>23</v>
      </c>
      <c r="C58" s="20">
        <v>0.69199999999999995</v>
      </c>
      <c r="D58" s="20">
        <v>0.94199999999999995</v>
      </c>
      <c r="E58" s="20">
        <v>1.46</v>
      </c>
      <c r="F58" s="20">
        <v>1.5029999999999999</v>
      </c>
      <c r="G58" s="20">
        <v>1.1759999999999999</v>
      </c>
    </row>
    <row r="59" spans="1:12" x14ac:dyDescent="0.2">
      <c r="A59" t="s">
        <v>24</v>
      </c>
      <c r="C59" s="21">
        <v>0.13600000000000001</v>
      </c>
      <c r="D59" s="21">
        <v>0.28999999999999998</v>
      </c>
      <c r="E59" s="21">
        <v>0.11</v>
      </c>
      <c r="F59" s="21">
        <v>1.341</v>
      </c>
      <c r="G59" s="21">
        <v>1.4650000000000001</v>
      </c>
    </row>
    <row r="60" spans="1:12" x14ac:dyDescent="0.2">
      <c r="A60" t="s">
        <v>25</v>
      </c>
      <c r="C60" s="23">
        <f>C57+C58+C59</f>
        <v>1.8959999999999999</v>
      </c>
      <c r="D60" s="23">
        <f>D57+D58+D59</f>
        <v>2.5049999999999999</v>
      </c>
      <c r="E60" s="23">
        <f>E57+E58+E59</f>
        <v>2.4979999999999998</v>
      </c>
      <c r="F60" s="23">
        <f>F57+F58+F59</f>
        <v>4.0969999999999995</v>
      </c>
      <c r="G60" s="23">
        <f>G57+G58+G59</f>
        <v>4.4009999999999998</v>
      </c>
    </row>
    <row r="61" spans="1:12" x14ac:dyDescent="0.2">
      <c r="A61" t="s">
        <v>26</v>
      </c>
      <c r="C61" s="23">
        <v>15.959</v>
      </c>
      <c r="D61" s="23">
        <v>15.775</v>
      </c>
      <c r="E61" s="23">
        <v>15.673</v>
      </c>
      <c r="F61" s="23">
        <v>19.222000000000001</v>
      </c>
      <c r="G61" s="23">
        <v>17.795000000000002</v>
      </c>
    </row>
    <row r="62" spans="1:12" x14ac:dyDescent="0.2">
      <c r="A62" t="s">
        <v>122</v>
      </c>
      <c r="C62" s="23">
        <v>21.771999999999998</v>
      </c>
      <c r="D62" s="23">
        <v>24.960999999999999</v>
      </c>
      <c r="E62" s="23">
        <v>27.567</v>
      </c>
      <c r="F62" s="23">
        <v>29.645</v>
      </c>
      <c r="G62" s="23">
        <v>32.079000000000001</v>
      </c>
    </row>
    <row r="63" spans="1:12" x14ac:dyDescent="0.2">
      <c r="C63" s="20"/>
      <c r="D63" s="20"/>
      <c r="E63" s="20"/>
      <c r="F63" s="20"/>
      <c r="G63" s="20"/>
    </row>
    <row r="64" spans="1:12" ht="15.75" thickBot="1" x14ac:dyDescent="0.25">
      <c r="A64" t="s">
        <v>123</v>
      </c>
      <c r="C64" s="25">
        <f>C60+C61+C62</f>
        <v>39.626999999999995</v>
      </c>
      <c r="D64" s="25">
        <f>D60+D61+D62</f>
        <v>43.241</v>
      </c>
      <c r="E64" s="25">
        <f>E60+E61+E62</f>
        <v>45.738</v>
      </c>
      <c r="F64" s="25">
        <f>F60+F61+F62</f>
        <v>52.963999999999999</v>
      </c>
      <c r="G64" s="25">
        <f>G60+G61+G62</f>
        <v>54.275000000000006</v>
      </c>
    </row>
    <row r="65" spans="1:7" ht="15.75" thickTop="1" x14ac:dyDescent="0.2">
      <c r="C65" s="20"/>
      <c r="D65" s="20"/>
      <c r="E65" s="20"/>
      <c r="F65" s="20"/>
      <c r="G65" s="20"/>
    </row>
    <row r="66" spans="1:7" x14ac:dyDescent="0.2">
      <c r="C66" s="20"/>
      <c r="D66" s="20"/>
      <c r="E66" s="20"/>
      <c r="F66" s="20"/>
      <c r="G66" s="20"/>
    </row>
    <row r="67" spans="1:7" x14ac:dyDescent="0.2">
      <c r="A67" s="18" t="s">
        <v>27</v>
      </c>
      <c r="C67" s="20"/>
      <c r="D67" s="20"/>
      <c r="E67" s="20"/>
      <c r="F67" s="20"/>
      <c r="G67" s="20"/>
    </row>
    <row r="68" spans="1:7" x14ac:dyDescent="0.2">
      <c r="C68" s="26">
        <v>2011</v>
      </c>
      <c r="D68" s="26">
        <v>2012</v>
      </c>
      <c r="E68" s="26">
        <v>2013</v>
      </c>
      <c r="F68" s="26" t="s">
        <v>193</v>
      </c>
      <c r="G68" s="26" t="s">
        <v>194</v>
      </c>
    </row>
    <row r="69" spans="1:7" x14ac:dyDescent="0.2">
      <c r="A69" t="s">
        <v>28</v>
      </c>
      <c r="C69" s="20"/>
      <c r="D69" s="20"/>
      <c r="E69" s="20"/>
      <c r="F69" s="20"/>
      <c r="G69" s="20"/>
    </row>
    <row r="70" spans="1:7" x14ac:dyDescent="0.2">
      <c r="A70" t="s">
        <v>29</v>
      </c>
      <c r="C70" s="22">
        <v>25.161000000000001</v>
      </c>
      <c r="D70" s="22">
        <v>25.274999999999999</v>
      </c>
      <c r="E70" s="22">
        <v>26.117000000000001</v>
      </c>
      <c r="F70" s="22">
        <v>29.148</v>
      </c>
      <c r="G70" s="22">
        <v>33.216000000000001</v>
      </c>
    </row>
    <row r="71" spans="1:7" x14ac:dyDescent="0.2">
      <c r="A71" t="s">
        <v>30</v>
      </c>
      <c r="C71" s="21">
        <v>4.7480000000000002</v>
      </c>
      <c r="D71" s="21">
        <v>5.9690000000000003</v>
      </c>
      <c r="E71" s="21">
        <v>6.5350000000000001</v>
      </c>
      <c r="F71" s="21">
        <v>9.1300000000000008</v>
      </c>
      <c r="G71" s="21">
        <v>11.912000000000001</v>
      </c>
    </row>
    <row r="72" spans="1:7" x14ac:dyDescent="0.2">
      <c r="A72" t="s">
        <v>119</v>
      </c>
      <c r="C72" s="23">
        <f>C70+C71</f>
        <v>29.909000000000002</v>
      </c>
      <c r="D72" s="23">
        <f>D70+D71</f>
        <v>31.244</v>
      </c>
      <c r="E72" s="23">
        <f>E70+E71</f>
        <v>32.652000000000001</v>
      </c>
      <c r="F72" s="23">
        <f>F70+F71</f>
        <v>38.277999999999999</v>
      </c>
      <c r="G72" s="23">
        <f>G70+G71</f>
        <v>45.128</v>
      </c>
    </row>
    <row r="73" spans="1:7" x14ac:dyDescent="0.2">
      <c r="C73" s="20"/>
      <c r="D73" s="20"/>
      <c r="E73" s="20"/>
      <c r="F73" s="20"/>
      <c r="G73" s="20"/>
    </row>
    <row r="74" spans="1:7" x14ac:dyDescent="0.2">
      <c r="A74" t="s">
        <v>31</v>
      </c>
      <c r="C74" s="20"/>
      <c r="D74" s="20"/>
      <c r="E74" s="20"/>
      <c r="F74" s="20"/>
      <c r="G74" s="20"/>
    </row>
    <row r="75" spans="1:7" x14ac:dyDescent="0.2">
      <c r="A75" t="s">
        <v>32</v>
      </c>
      <c r="C75" s="22">
        <v>2.4889999999999999</v>
      </c>
      <c r="D75" s="22">
        <v>2.0529999999999999</v>
      </c>
      <c r="E75" s="22">
        <v>1.7290000000000001</v>
      </c>
      <c r="F75" s="22">
        <v>5.1959999999999997</v>
      </c>
      <c r="G75" s="22">
        <v>7.516</v>
      </c>
    </row>
    <row r="76" spans="1:7" x14ac:dyDescent="0.2">
      <c r="A76" t="s">
        <v>171</v>
      </c>
      <c r="C76" s="21">
        <v>1.7589999999999999</v>
      </c>
      <c r="D76" s="21">
        <v>1.9550000000000001</v>
      </c>
      <c r="E76" s="21">
        <v>2.1269999999999998</v>
      </c>
      <c r="F76" s="21">
        <v>2.5059999999999998</v>
      </c>
      <c r="G76" s="21">
        <v>3.03</v>
      </c>
    </row>
    <row r="77" spans="1:7" x14ac:dyDescent="0.2">
      <c r="A77" t="s">
        <v>33</v>
      </c>
      <c r="C77" s="23">
        <f>C75+C76</f>
        <v>4.2479999999999993</v>
      </c>
      <c r="D77" s="23">
        <f>D75+D76</f>
        <v>4.008</v>
      </c>
      <c r="E77" s="23">
        <f>E75+E76</f>
        <v>3.8559999999999999</v>
      </c>
      <c r="F77" s="23">
        <f>F75+F76</f>
        <v>7.702</v>
      </c>
      <c r="G77" s="23">
        <f>G75+G76</f>
        <v>10.545999999999999</v>
      </c>
    </row>
    <row r="78" spans="1:7" x14ac:dyDescent="0.2">
      <c r="C78" s="20"/>
      <c r="D78" s="20"/>
      <c r="E78" s="20"/>
      <c r="F78" s="20"/>
      <c r="G78" s="20"/>
    </row>
    <row r="79" spans="1:7" x14ac:dyDescent="0.2">
      <c r="A79" t="s">
        <v>118</v>
      </c>
      <c r="C79" s="24">
        <f>C72-C77</f>
        <v>25.661000000000001</v>
      </c>
      <c r="D79" s="24">
        <f>D72-D77</f>
        <v>27.236000000000001</v>
      </c>
      <c r="E79" s="24">
        <f>E72-E77</f>
        <v>28.795999999999999</v>
      </c>
      <c r="F79" s="24">
        <f>F72-F77</f>
        <v>30.576000000000001</v>
      </c>
      <c r="G79" s="24">
        <f>G72-G77</f>
        <v>34.582000000000001</v>
      </c>
    </row>
    <row r="80" spans="1:7" ht="15.75" thickTop="1" x14ac:dyDescent="0.2">
      <c r="C80" s="20"/>
      <c r="D80" s="20"/>
      <c r="E80" s="20"/>
      <c r="F80" s="20"/>
      <c r="G80" s="20"/>
    </row>
    <row r="81" spans="1:10" x14ac:dyDescent="0.2">
      <c r="A81" t="s">
        <v>34</v>
      </c>
      <c r="C81" s="22">
        <v>18.635000000000002</v>
      </c>
      <c r="D81" s="22">
        <v>19.221</v>
      </c>
      <c r="E81" s="22">
        <v>20.573</v>
      </c>
      <c r="F81" s="22">
        <v>22.228999999999999</v>
      </c>
      <c r="G81" s="22">
        <v>24.771000000000001</v>
      </c>
    </row>
    <row r="82" spans="1:10" x14ac:dyDescent="0.2">
      <c r="A82" t="s">
        <v>35</v>
      </c>
      <c r="C82" s="21">
        <v>5.2610000000000001</v>
      </c>
      <c r="D82" s="21">
        <v>6.0620000000000003</v>
      </c>
      <c r="E82" s="21">
        <v>6.8310000000000004</v>
      </c>
      <c r="F82" s="21">
        <v>8.0980000000000008</v>
      </c>
      <c r="G82" s="21">
        <v>9.1869999999999994</v>
      </c>
    </row>
    <row r="83" spans="1:10" x14ac:dyDescent="0.2">
      <c r="C83" s="20"/>
      <c r="D83" s="20"/>
      <c r="E83" s="20"/>
      <c r="F83" s="20"/>
      <c r="G83" s="20"/>
    </row>
    <row r="84" spans="1:10" x14ac:dyDescent="0.2">
      <c r="A84" t="s">
        <v>36</v>
      </c>
      <c r="C84" s="24">
        <v>23.896000000000001</v>
      </c>
      <c r="D84" s="24">
        <v>25.283000000000001</v>
      </c>
      <c r="E84" s="24">
        <v>27.404</v>
      </c>
      <c r="F84" s="24">
        <v>30.327000000000002</v>
      </c>
      <c r="G84" s="24">
        <v>33.957999999999998</v>
      </c>
    </row>
    <row r="85" spans="1:10" x14ac:dyDescent="0.2">
      <c r="C85" s="20"/>
      <c r="D85" s="20"/>
      <c r="E85" s="20"/>
      <c r="F85" s="20"/>
      <c r="G85" s="20"/>
    </row>
    <row r="87" spans="1:10" x14ac:dyDescent="0.2">
      <c r="A87" s="18" t="s">
        <v>37</v>
      </c>
    </row>
    <row r="88" spans="1:10" x14ac:dyDescent="0.2">
      <c r="A88" s="18" t="s">
        <v>1</v>
      </c>
    </row>
    <row r="90" spans="1:10" x14ac:dyDescent="0.2">
      <c r="C90" s="26">
        <v>2011</v>
      </c>
      <c r="D90" s="26">
        <v>2012</v>
      </c>
      <c r="E90" s="26">
        <v>2013</v>
      </c>
      <c r="F90" s="26" t="s">
        <v>193</v>
      </c>
      <c r="G90" s="26" t="s">
        <v>194</v>
      </c>
      <c r="H90" s="1"/>
    </row>
    <row r="91" spans="1:10" x14ac:dyDescent="0.2">
      <c r="A91" t="s">
        <v>38</v>
      </c>
      <c r="C91" s="5">
        <v>3008</v>
      </c>
      <c r="D91" s="5">
        <v>2960</v>
      </c>
      <c r="E91" s="5">
        <v>2721</v>
      </c>
      <c r="F91" s="5">
        <v>2860</v>
      </c>
      <c r="G91" s="5">
        <v>2741</v>
      </c>
      <c r="H91" s="1"/>
    </row>
    <row r="92" spans="1:10" x14ac:dyDescent="0.2">
      <c r="A92" t="s">
        <v>39</v>
      </c>
      <c r="C92" s="5">
        <v>9680</v>
      </c>
      <c r="D92" s="5">
        <v>9311</v>
      </c>
      <c r="E92" s="5">
        <v>8784</v>
      </c>
      <c r="F92" s="5">
        <v>8318</v>
      </c>
      <c r="G92" s="5">
        <v>8576</v>
      </c>
    </row>
    <row r="93" spans="1:10" x14ac:dyDescent="0.2">
      <c r="A93" t="s">
        <v>40</v>
      </c>
      <c r="C93" s="5">
        <v>30754</v>
      </c>
      <c r="D93" s="5">
        <v>31960</v>
      </c>
      <c r="E93" s="5">
        <v>32285</v>
      </c>
      <c r="F93" s="5">
        <v>32878</v>
      </c>
      <c r="G93" s="5">
        <v>36796</v>
      </c>
    </row>
    <row r="94" spans="1:10" x14ac:dyDescent="0.2">
      <c r="A94" t="s">
        <v>41</v>
      </c>
      <c r="C94" s="5">
        <v>210</v>
      </c>
      <c r="D94" s="5">
        <v>210</v>
      </c>
      <c r="E94" s="5">
        <v>210</v>
      </c>
      <c r="F94" s="5">
        <v>210</v>
      </c>
      <c r="G94" s="5">
        <v>210</v>
      </c>
    </row>
    <row r="95" spans="1:10" x14ac:dyDescent="0.2">
      <c r="A95" t="s">
        <v>42</v>
      </c>
      <c r="C95" s="5">
        <v>192</v>
      </c>
      <c r="D95" s="5">
        <v>196</v>
      </c>
      <c r="E95" s="5">
        <v>193</v>
      </c>
      <c r="F95" s="5">
        <v>197</v>
      </c>
      <c r="G95" s="5">
        <v>178</v>
      </c>
    </row>
    <row r="96" spans="1:10" ht="15.75" x14ac:dyDescent="0.25">
      <c r="A96" t="s">
        <v>43</v>
      </c>
      <c r="C96" s="5">
        <v>45296</v>
      </c>
      <c r="D96" s="5">
        <v>45983</v>
      </c>
      <c r="E96" s="5">
        <v>44085</v>
      </c>
      <c r="F96" s="5">
        <v>42434</v>
      </c>
      <c r="G96" s="49">
        <v>40062</v>
      </c>
      <c r="H96" s="42" t="s">
        <v>177</v>
      </c>
      <c r="I96" s="43"/>
      <c r="J96" s="44">
        <f>G192</f>
        <v>0.61662305679544405</v>
      </c>
    </row>
    <row r="97" spans="1:10" ht="15.75" x14ac:dyDescent="0.25">
      <c r="A97" t="s">
        <v>44</v>
      </c>
      <c r="C97" s="36">
        <v>1.2531000000000001</v>
      </c>
      <c r="D97" s="36">
        <v>1.2674000000000001</v>
      </c>
      <c r="E97" s="36">
        <v>1.2868999999999999</v>
      </c>
      <c r="F97" s="36">
        <v>1.2992999999999999</v>
      </c>
      <c r="G97" s="36">
        <v>1.3161</v>
      </c>
      <c r="H97" s="50" t="s">
        <v>178</v>
      </c>
      <c r="I97" s="51"/>
      <c r="J97" s="52">
        <f>G193</f>
        <v>109.75890410958904</v>
      </c>
    </row>
    <row r="98" spans="1:10" ht="15.75" x14ac:dyDescent="0.25">
      <c r="A98" t="s">
        <v>172</v>
      </c>
      <c r="C98" s="37">
        <v>604.5</v>
      </c>
      <c r="D98" s="37">
        <v>618.1</v>
      </c>
      <c r="E98" s="37">
        <v>610.79999999999995</v>
      </c>
      <c r="F98" s="37">
        <v>625.79999999999995</v>
      </c>
      <c r="G98" s="37">
        <v>619.29999999999995</v>
      </c>
      <c r="H98" s="45" t="s">
        <v>179</v>
      </c>
      <c r="I98" s="46"/>
      <c r="J98" s="53">
        <f>G196</f>
        <v>4.6714085820895521</v>
      </c>
    </row>
    <row r="99" spans="1:10" ht="15.75" thickBot="1" x14ac:dyDescent="0.25">
      <c r="A99" s="19"/>
      <c r="B99" s="19"/>
      <c r="C99" s="19"/>
      <c r="D99" s="19"/>
      <c r="E99" s="19"/>
      <c r="F99" s="19"/>
      <c r="G99" s="19"/>
    </row>
    <row r="100" spans="1:10" ht="15.75" thickTop="1" x14ac:dyDescent="0.2">
      <c r="A100" s="1"/>
      <c r="G100" s="1"/>
      <c r="H100" s="1"/>
      <c r="I100" s="1"/>
      <c r="J100" s="1"/>
    </row>
    <row r="101" spans="1:10" ht="15.75" x14ac:dyDescent="0.25">
      <c r="A101" s="56" t="s">
        <v>175</v>
      </c>
      <c r="D101" s="1"/>
    </row>
    <row r="103" spans="1:10" x14ac:dyDescent="0.2">
      <c r="A103" s="18" t="s">
        <v>124</v>
      </c>
    </row>
    <row r="104" spans="1:10" x14ac:dyDescent="0.2">
      <c r="A104" s="18" t="s">
        <v>1</v>
      </c>
    </row>
    <row r="106" spans="1:10" x14ac:dyDescent="0.2">
      <c r="A106" t="s">
        <v>125</v>
      </c>
      <c r="C106" s="26"/>
      <c r="D106" s="26">
        <v>2012</v>
      </c>
      <c r="E106" s="26">
        <v>2013</v>
      </c>
      <c r="F106" s="26" t="s">
        <v>193</v>
      </c>
      <c r="G106" s="26" t="s">
        <v>194</v>
      </c>
    </row>
    <row r="107" spans="1:10" x14ac:dyDescent="0.2">
      <c r="A107" t="s">
        <v>45</v>
      </c>
      <c r="C107" s="10"/>
      <c r="D107" s="22">
        <f>D38</f>
        <v>3.2140000000000022</v>
      </c>
      <c r="E107" s="22">
        <f>E38</f>
        <v>2.6289999999999978</v>
      </c>
      <c r="F107" s="22">
        <f>F38</f>
        <v>2.1019999999999968</v>
      </c>
      <c r="G107" s="22">
        <f>G38</f>
        <v>2.4580000000000055</v>
      </c>
    </row>
    <row r="108" spans="1:10" x14ac:dyDescent="0.2">
      <c r="A108" t="s">
        <v>46</v>
      </c>
      <c r="D108" s="20">
        <v>1.952</v>
      </c>
      <c r="E108" s="20">
        <v>2.3260000000000001</v>
      </c>
      <c r="F108" s="20">
        <v>2.633</v>
      </c>
      <c r="G108" s="20">
        <v>2.7559999999999998</v>
      </c>
    </row>
    <row r="109" spans="1:10" x14ac:dyDescent="0.2">
      <c r="A109" t="s">
        <v>47</v>
      </c>
      <c r="C109" s="7"/>
      <c r="D109" s="21">
        <f>(D57-C57)+(D58-C58)+(D59-C59)-(D46-C46)-(D47-C47)-(D48-C48)</f>
        <v>2.0259999999999998</v>
      </c>
      <c r="E109" s="21">
        <f>(E57-D57)+(E58-D58)+(E59-D59)-(E46-D46)-(E47-D47)-(E48-D48)</f>
        <v>0.42300000000000004</v>
      </c>
      <c r="F109" s="21">
        <f>(F57-E57)+(F58-E58)+(F59-E59)-(F46-E46)-(F47-E47)-(F48-E48)</f>
        <v>-0.20200000000000062</v>
      </c>
      <c r="G109" s="21">
        <f>(G57-F57)+(G58-F58)+(G59-F59)-(G46-F46)-(G47-F47)-(G48-F48)</f>
        <v>-1.7329999999999997</v>
      </c>
    </row>
    <row r="110" spans="1:10" x14ac:dyDescent="0.2">
      <c r="A110" t="s">
        <v>48</v>
      </c>
      <c r="C110" s="10"/>
      <c r="D110" s="23">
        <f>D107+D108+D109</f>
        <v>7.1920000000000019</v>
      </c>
      <c r="E110" s="23">
        <f>E107+E108+E109</f>
        <v>5.3779999999999983</v>
      </c>
      <c r="F110" s="23">
        <f>F107+F108+F109</f>
        <v>4.5329999999999959</v>
      </c>
      <c r="G110" s="23">
        <f>G107+G108+G109</f>
        <v>3.4810000000000061</v>
      </c>
    </row>
    <row r="111" spans="1:10" x14ac:dyDescent="0.2">
      <c r="D111" s="22"/>
      <c r="E111" s="22"/>
      <c r="F111" s="22"/>
      <c r="G111" s="22"/>
    </row>
    <row r="112" spans="1:10" x14ac:dyDescent="0.2">
      <c r="A112" t="s">
        <v>126</v>
      </c>
      <c r="D112" s="22"/>
      <c r="E112" s="22"/>
      <c r="F112" s="22"/>
      <c r="G112" s="22"/>
    </row>
    <row r="113" spans="1:7" x14ac:dyDescent="0.2">
      <c r="A113" t="s">
        <v>49</v>
      </c>
      <c r="C113" s="10"/>
      <c r="D113" s="23">
        <v>-4.7220000000000004</v>
      </c>
      <c r="E113" s="23">
        <v>-6.4020000000000001</v>
      </c>
      <c r="F113" s="23">
        <v>-7.6859999999999999</v>
      </c>
      <c r="G113" s="23">
        <v>-4.3280000000000003</v>
      </c>
    </row>
    <row r="114" spans="1:7" x14ac:dyDescent="0.2">
      <c r="D114" s="22"/>
      <c r="E114" s="22"/>
      <c r="F114" s="22"/>
      <c r="G114" s="22"/>
    </row>
    <row r="115" spans="1:7" x14ac:dyDescent="0.2">
      <c r="A115" t="s">
        <v>127</v>
      </c>
      <c r="D115" s="22"/>
      <c r="E115" s="22"/>
      <c r="F115" s="22"/>
      <c r="G115" s="22"/>
    </row>
    <row r="116" spans="1:7" x14ac:dyDescent="0.2">
      <c r="A116" t="s">
        <v>26</v>
      </c>
      <c r="C116" s="10"/>
      <c r="D116" s="23">
        <f>D61-C61</f>
        <v>-0.18399999999999928</v>
      </c>
      <c r="E116" s="23">
        <f>E61-D61</f>
        <v>-0.10200000000000031</v>
      </c>
      <c r="F116" s="23">
        <f>F61-E61</f>
        <v>3.5490000000000013</v>
      </c>
      <c r="G116" s="23">
        <f>G61-F61</f>
        <v>-1.4269999999999996</v>
      </c>
    </row>
    <row r="117" spans="1:7" x14ac:dyDescent="0.2">
      <c r="D117" s="22"/>
      <c r="E117" s="22"/>
      <c r="F117" s="22"/>
      <c r="G117" s="22"/>
    </row>
    <row r="118" spans="1:7" x14ac:dyDescent="0.2">
      <c r="D118" s="22"/>
      <c r="E118" s="22"/>
      <c r="F118" s="22"/>
      <c r="G118" s="22"/>
    </row>
    <row r="119" spans="1:7" x14ac:dyDescent="0.2">
      <c r="A119" t="s">
        <v>50</v>
      </c>
      <c r="C119" s="10"/>
      <c r="D119" s="22">
        <f>D110+D113+D116</f>
        <v>2.2860000000000023</v>
      </c>
      <c r="E119" s="22">
        <f>E110+E113+E116</f>
        <v>-1.1260000000000021</v>
      </c>
      <c r="F119" s="22">
        <f>F110+F113+F116</f>
        <v>0.39599999999999724</v>
      </c>
      <c r="G119" s="22">
        <f>G110+G113+G116</f>
        <v>-2.2739999999999938</v>
      </c>
    </row>
    <row r="120" spans="1:7" x14ac:dyDescent="0.2">
      <c r="A120" t="s">
        <v>51</v>
      </c>
      <c r="C120" s="7"/>
      <c r="D120" s="21">
        <v>3.5129999999999999</v>
      </c>
      <c r="E120" s="21">
        <v>5.7990000000000004</v>
      </c>
      <c r="F120" s="21">
        <v>4.673</v>
      </c>
      <c r="G120" s="21">
        <v>5.069</v>
      </c>
    </row>
    <row r="122" spans="1:7" ht="15.75" thickBot="1" x14ac:dyDescent="0.25">
      <c r="A122" t="s">
        <v>52</v>
      </c>
      <c r="C122" s="10"/>
      <c r="D122" s="25">
        <f>D119+D120</f>
        <v>5.7990000000000022</v>
      </c>
      <c r="E122" s="25">
        <f>E119+E120</f>
        <v>4.6729999999999983</v>
      </c>
      <c r="F122" s="25">
        <f>F119+F120</f>
        <v>5.0689999999999973</v>
      </c>
      <c r="G122" s="25">
        <f>G119+G120</f>
        <v>2.7950000000000061</v>
      </c>
    </row>
    <row r="123" spans="1:7" ht="15.75" thickTop="1" x14ac:dyDescent="0.2"/>
    <row r="125" spans="1:7" x14ac:dyDescent="0.2">
      <c r="A125" t="s">
        <v>128</v>
      </c>
    </row>
    <row r="126" spans="1:7" x14ac:dyDescent="0.2">
      <c r="A126" t="s">
        <v>129</v>
      </c>
    </row>
    <row r="128" spans="1:7" x14ac:dyDescent="0.2">
      <c r="A128" s="18" t="s">
        <v>53</v>
      </c>
    </row>
    <row r="129" spans="1:10" x14ac:dyDescent="0.2"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H130" s="14" t="s">
        <v>195</v>
      </c>
      <c r="I130" s="14"/>
      <c r="J130" s="14"/>
    </row>
    <row r="131" spans="1:10" x14ac:dyDescent="0.2">
      <c r="C131" s="26">
        <v>2011</v>
      </c>
      <c r="D131" s="26">
        <v>2012</v>
      </c>
      <c r="E131" s="26">
        <v>2013</v>
      </c>
      <c r="F131" s="26" t="s">
        <v>193</v>
      </c>
      <c r="G131" s="26" t="s">
        <v>194</v>
      </c>
      <c r="H131" s="15" t="s">
        <v>54</v>
      </c>
      <c r="I131" s="15" t="s">
        <v>55</v>
      </c>
      <c r="J131" s="15" t="s">
        <v>56</v>
      </c>
    </row>
    <row r="132" spans="1:10" x14ac:dyDescent="0.2">
      <c r="A132" t="s">
        <v>115</v>
      </c>
      <c r="C132" s="4">
        <f>(C26-C36)/C26</f>
        <v>0.11384706667655579</v>
      </c>
      <c r="D132" s="4">
        <f>(D26-D36)/D26</f>
        <v>0.11278380180369871</v>
      </c>
      <c r="E132" s="4">
        <f>(E26-E36)/E26</f>
        <v>8.7537042586488117E-2</v>
      </c>
      <c r="F132" s="4">
        <f>(F26-F36)/F26</f>
        <v>6.4818526627401299E-2</v>
      </c>
      <c r="G132" s="4">
        <f>(G26-G36)/G26</f>
        <v>6.7497803163444781E-2</v>
      </c>
      <c r="H132" s="4">
        <v>5.5800000000000002E-2</v>
      </c>
      <c r="I132" s="4">
        <v>3.4799999999999998E-2</v>
      </c>
      <c r="J132" s="4">
        <v>5.3E-3</v>
      </c>
    </row>
    <row r="133" spans="1:10" x14ac:dyDescent="0.2">
      <c r="A133" t="s">
        <v>57</v>
      </c>
      <c r="C133" s="27">
        <f>C26/C54</f>
        <v>0.68049562167209221</v>
      </c>
      <c r="D133" s="27">
        <f>D26/D54</f>
        <v>0.65902731204181209</v>
      </c>
      <c r="E133" s="27">
        <f>E26/E54</f>
        <v>0.65663124754033853</v>
      </c>
      <c r="F133" s="27">
        <f>F26/F54</f>
        <v>0.612283815421796</v>
      </c>
      <c r="G133" s="27">
        <f>G26/G54</f>
        <v>0.67095347766006452</v>
      </c>
      <c r="H133" s="27">
        <v>1.04</v>
      </c>
      <c r="I133" s="27">
        <v>0.89</v>
      </c>
      <c r="J133" s="27">
        <v>0.75</v>
      </c>
    </row>
    <row r="134" spans="1:10" x14ac:dyDescent="0.2">
      <c r="A134" t="s">
        <v>116</v>
      </c>
      <c r="C134" s="4">
        <f>C132*C133</f>
        <v>7.7472430413606963E-2</v>
      </c>
      <c r="D134" s="4">
        <f>D132*D133</f>
        <v>7.4327605744548039E-2</v>
      </c>
      <c r="E134" s="4">
        <f>E132*E133</f>
        <v>5.7479557479557436E-2</v>
      </c>
      <c r="F134" s="4">
        <f>F132*F133</f>
        <v>3.9687334793444544E-2</v>
      </c>
      <c r="G134" s="4">
        <f>G132*G133</f>
        <v>4.5287885766927778E-2</v>
      </c>
      <c r="H134" s="4">
        <v>5.8000000000000003E-2</v>
      </c>
      <c r="I134" s="4">
        <v>3.1E-2</v>
      </c>
      <c r="J134" s="4">
        <v>4.0000000000000001E-3</v>
      </c>
    </row>
    <row r="135" spans="1:10" x14ac:dyDescent="0.2">
      <c r="A135" t="s">
        <v>58</v>
      </c>
      <c r="C135" s="13">
        <f>C54/C62</f>
        <v>1.8200900238838877</v>
      </c>
      <c r="D135" s="13">
        <f>D54/D62</f>
        <v>1.732342454228597</v>
      </c>
      <c r="E135" s="13">
        <f>E54/E62</f>
        <v>1.6591576885406465</v>
      </c>
      <c r="F135" s="13">
        <f>F54/F62</f>
        <v>1.7866081969978074</v>
      </c>
      <c r="G135" s="13">
        <f>G54/G62</f>
        <v>1.6919168303251348</v>
      </c>
      <c r="H135" s="13">
        <v>2.7</v>
      </c>
      <c r="I135" s="13">
        <v>1.94</v>
      </c>
      <c r="J135" s="13">
        <v>1.54</v>
      </c>
    </row>
    <row r="137" spans="1:10" x14ac:dyDescent="0.2">
      <c r="A137" t="s">
        <v>120</v>
      </c>
      <c r="C137" s="11">
        <f>C134*C135</f>
        <v>0.14100679772184474</v>
      </c>
      <c r="D137" s="11">
        <f>D134*D135</f>
        <v>0.12876086695244593</v>
      </c>
      <c r="E137" s="11">
        <f>E134*E135</f>
        <v>9.5367649726121745E-2</v>
      </c>
      <c r="F137" s="11">
        <f>F134*F135</f>
        <v>7.0905717658964307E-2</v>
      </c>
      <c r="G137" s="11">
        <f>G134*G135</f>
        <v>7.6623336138907233E-2</v>
      </c>
      <c r="H137" s="11">
        <v>0.15659999999999999</v>
      </c>
      <c r="I137" s="11">
        <v>6.0100000000000001E-2</v>
      </c>
      <c r="J137" s="11">
        <v>6.1999999999999998E-3</v>
      </c>
    </row>
    <row r="138" spans="1:10" x14ac:dyDescent="0.2">
      <c r="C138" s="4"/>
      <c r="D138" s="4"/>
      <c r="E138" s="4"/>
      <c r="F138" s="4"/>
      <c r="G138" s="4"/>
      <c r="H138" s="4"/>
      <c r="I138" s="4"/>
      <c r="J138" s="4"/>
    </row>
    <row r="139" spans="1:10" x14ac:dyDescent="0.2">
      <c r="A139" t="s">
        <v>59</v>
      </c>
      <c r="C139" s="12">
        <f>C38/C62</f>
        <v>0.14100679772184477</v>
      </c>
      <c r="D139" s="12">
        <f>D38/D62</f>
        <v>0.1287608669524459</v>
      </c>
      <c r="E139" s="12">
        <f>E38/E62</f>
        <v>9.5367649726121731E-2</v>
      </c>
      <c r="F139" s="12">
        <f>F38/F62</f>
        <v>7.0905717658964307E-2</v>
      </c>
      <c r="G139" s="12">
        <f>G38/G62</f>
        <v>7.6623336138907247E-2</v>
      </c>
      <c r="H139" s="4"/>
    </row>
    <row r="142" spans="1:10" x14ac:dyDescent="0.2"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8" t="s">
        <v>60</v>
      </c>
    </row>
    <row r="144" spans="1:10" x14ac:dyDescent="0.2">
      <c r="A144" s="1"/>
      <c r="B144" s="1"/>
      <c r="H144" s="14" t="s">
        <v>195</v>
      </c>
      <c r="I144" s="14"/>
      <c r="J144" s="14"/>
    </row>
    <row r="145" spans="1:10" x14ac:dyDescent="0.2">
      <c r="C145" s="26">
        <v>2011</v>
      </c>
      <c r="D145" s="26">
        <v>2012</v>
      </c>
      <c r="E145" s="26">
        <v>2013</v>
      </c>
      <c r="F145" s="26" t="s">
        <v>193</v>
      </c>
      <c r="G145" s="26" t="s">
        <v>194</v>
      </c>
      <c r="H145" s="15" t="s">
        <v>54</v>
      </c>
      <c r="I145" s="15" t="s">
        <v>55</v>
      </c>
      <c r="J145" s="15" t="s">
        <v>56</v>
      </c>
    </row>
    <row r="146" spans="1:10" x14ac:dyDescent="0.2">
      <c r="A146" s="1" t="s">
        <v>61</v>
      </c>
    </row>
    <row r="147" spans="1:10" x14ac:dyDescent="0.2">
      <c r="A147" t="s">
        <v>62</v>
      </c>
      <c r="C147" s="28">
        <f>C77/C72</f>
        <v>0.14203082684141893</v>
      </c>
      <c r="D147" s="28">
        <f>D77/D72</f>
        <v>0.12828062988093714</v>
      </c>
      <c r="E147" s="28">
        <f>E77/E72</f>
        <v>0.11809383804973661</v>
      </c>
      <c r="F147" s="28">
        <f>F77/F72</f>
        <v>0.20121218454464707</v>
      </c>
      <c r="G147" s="28">
        <f>G77/G72</f>
        <v>0.2336908349583407</v>
      </c>
      <c r="H147" s="6">
        <v>0.34399999999999997</v>
      </c>
      <c r="I147" s="6">
        <v>0.26200000000000001</v>
      </c>
      <c r="J147" s="6">
        <v>0.17499999999999999</v>
      </c>
    </row>
    <row r="148" spans="1:10" x14ac:dyDescent="0.2">
      <c r="A148" t="s">
        <v>117</v>
      </c>
      <c r="C148" s="4">
        <f>C38/C26</f>
        <v>0.11384706667655579</v>
      </c>
      <c r="D148" s="4">
        <f>D38/D26</f>
        <v>0.11278380180369871</v>
      </c>
      <c r="E148" s="4">
        <f>E38/E26</f>
        <v>8.7537042586488117E-2</v>
      </c>
      <c r="F148" s="4">
        <f>F38/F26</f>
        <v>6.4818526627401299E-2</v>
      </c>
      <c r="G148" s="4">
        <f>G38/G26</f>
        <v>6.7497803163444781E-2</v>
      </c>
      <c r="H148" s="4">
        <v>5.5800000000000002E-2</v>
      </c>
      <c r="I148" s="4">
        <v>3.4799999999999998E-2</v>
      </c>
      <c r="J148" s="4">
        <v>5.3E-3</v>
      </c>
    </row>
    <row r="149" spans="1:10" x14ac:dyDescent="0.2">
      <c r="A149" t="s">
        <v>63</v>
      </c>
      <c r="C149" s="4">
        <f>C38/C54</f>
        <v>7.7472430413606977E-2</v>
      </c>
      <c r="D149" s="4">
        <f>D38/D54</f>
        <v>7.4327605744548039E-2</v>
      </c>
      <c r="E149" s="4">
        <f>E38/E54</f>
        <v>5.7479557479557429E-2</v>
      </c>
      <c r="F149" s="4">
        <f>F38/F54</f>
        <v>3.9687334793444544E-2</v>
      </c>
      <c r="G149" s="4">
        <f>G38/G54</f>
        <v>4.5287885766927785E-2</v>
      </c>
      <c r="H149" s="4">
        <v>5.8000000000000003E-2</v>
      </c>
      <c r="I149" s="4">
        <v>3.1E-2</v>
      </c>
      <c r="J149" s="4">
        <v>4.0000000000000001E-3</v>
      </c>
    </row>
    <row r="150" spans="1:10" x14ac:dyDescent="0.2">
      <c r="A150" t="s">
        <v>64</v>
      </c>
      <c r="C150" s="4">
        <f>C38/C62</f>
        <v>0.14100679772184477</v>
      </c>
      <c r="D150" s="4">
        <f>D38/D62</f>
        <v>0.1287608669524459</v>
      </c>
      <c r="E150" s="4">
        <f>E38/E62</f>
        <v>9.5367649726121731E-2</v>
      </c>
      <c r="F150" s="4">
        <f>F38/F62</f>
        <v>7.0905717658964307E-2</v>
      </c>
      <c r="G150" s="4">
        <f>G38/G62</f>
        <v>7.6623336138907247E-2</v>
      </c>
      <c r="H150" s="4">
        <v>0.15659999999999999</v>
      </c>
      <c r="I150" s="4">
        <v>6.0100000000000001E-2</v>
      </c>
      <c r="J150" s="4">
        <v>6.1999999999999998E-3</v>
      </c>
    </row>
    <row r="152" spans="1:10" x14ac:dyDescent="0.2">
      <c r="A152" s="1" t="s">
        <v>65</v>
      </c>
    </row>
    <row r="153" spans="1:10" x14ac:dyDescent="0.2">
      <c r="A153" t="s">
        <v>66</v>
      </c>
      <c r="C153" s="28">
        <f>C49/C60</f>
        <v>5.5163502109704643</v>
      </c>
      <c r="D153" s="28">
        <f>D49/D60</f>
        <v>4.522155688622755</v>
      </c>
      <c r="E153" s="28">
        <f>E49/E60</f>
        <v>3.9119295436349084</v>
      </c>
      <c r="F153" s="28">
        <f>F49/F60</f>
        <v>2.9214059067610449</v>
      </c>
      <c r="G153" s="28">
        <f>G49/G60</f>
        <v>2.6657577823222001</v>
      </c>
      <c r="H153" s="28">
        <v>2.5329999999999999</v>
      </c>
      <c r="I153" s="28">
        <v>1.986</v>
      </c>
      <c r="J153" s="28">
        <v>1.4770000000000001</v>
      </c>
    </row>
    <row r="154" spans="1:10" x14ac:dyDescent="0.2">
      <c r="A154" t="s">
        <v>67</v>
      </c>
      <c r="C154" s="28">
        <f>C45/((C36-C32)/365)</f>
        <v>57.790021633315305</v>
      </c>
      <c r="D154" s="28">
        <f>D45/((D36-D32)/365)</f>
        <v>90.819316914099389</v>
      </c>
      <c r="E154" s="28">
        <f>E45/((E36-E32)/365)</f>
        <v>68.078749900215527</v>
      </c>
      <c r="F154" s="28">
        <f>F45/((F36-F32)/365)</f>
        <v>66.868517113014562</v>
      </c>
      <c r="G154" s="28">
        <f>G45/((G36-G32)/365)</f>
        <v>32.718890314304041</v>
      </c>
      <c r="H154" s="28">
        <v>32.35</v>
      </c>
      <c r="I154" s="28">
        <v>15.89</v>
      </c>
      <c r="J154" s="28">
        <v>6.24</v>
      </c>
    </row>
    <row r="156" spans="1:10" x14ac:dyDescent="0.2">
      <c r="A156" s="1" t="s">
        <v>68</v>
      </c>
    </row>
    <row r="157" spans="1:10" x14ac:dyDescent="0.2">
      <c r="A157" t="s">
        <v>69</v>
      </c>
      <c r="C157" s="4">
        <f>(C60+C61)/C64</f>
        <v>0.45057662704721535</v>
      </c>
      <c r="D157" s="4">
        <f>(D60+D61)/D64</f>
        <v>0.42274692999699365</v>
      </c>
      <c r="E157" s="4">
        <f>(E60+E61)/E64</f>
        <v>0.39728453364817001</v>
      </c>
      <c r="F157" s="4">
        <f>(F60+F61)/F64</f>
        <v>0.4402801903179519</v>
      </c>
      <c r="G157" s="4">
        <f>(G60+G61)/G64</f>
        <v>0.40895439889451862</v>
      </c>
      <c r="H157" s="4">
        <v>0.629</v>
      </c>
      <c r="I157" s="4">
        <v>0.48399999999999999</v>
      </c>
      <c r="J157" s="4">
        <v>0.35199999999999998</v>
      </c>
    </row>
    <row r="158" spans="1:10" x14ac:dyDescent="0.2">
      <c r="A158" t="s">
        <v>70</v>
      </c>
      <c r="C158" s="4">
        <f>C61/C62</f>
        <v>0.73300569538857252</v>
      </c>
      <c r="D158" s="4">
        <f>D61/D62</f>
        <v>0.63198589800088145</v>
      </c>
      <c r="E158" s="4">
        <f>E61/E62</f>
        <v>0.56854209743533934</v>
      </c>
      <c r="F158" s="4">
        <f>F61/F62</f>
        <v>0.64840613931523028</v>
      </c>
      <c r="G158" s="4">
        <f>G61/G62</f>
        <v>0.55472427444745787</v>
      </c>
      <c r="H158" s="4">
        <v>1.27</v>
      </c>
      <c r="I158" s="4">
        <v>0.64700000000000002</v>
      </c>
      <c r="J158" s="4">
        <v>0.26900000000000002</v>
      </c>
    </row>
    <row r="159" spans="1:10" x14ac:dyDescent="0.2">
      <c r="A159" t="s">
        <v>71</v>
      </c>
      <c r="C159" s="2">
        <f>(C38+C31)/C31</f>
        <v>3.2893363161819567</v>
      </c>
      <c r="D159" s="2">
        <f>(D38+D31)/D31</f>
        <v>3.462835249042147</v>
      </c>
      <c r="E159" s="2">
        <f>(E38+E31)/E31</f>
        <v>3.2260795935647737</v>
      </c>
      <c r="F159" s="2">
        <f>(F38+F31)/F31</f>
        <v>2.3153942428035021</v>
      </c>
      <c r="G159" s="2">
        <f>(G38+G31)/G31</f>
        <v>2.384009009009012</v>
      </c>
      <c r="H159" s="2">
        <v>4.2880000000000003</v>
      </c>
      <c r="I159" s="2">
        <v>2.2269999999999999</v>
      </c>
      <c r="J159" s="2">
        <v>1.139</v>
      </c>
    </row>
    <row r="160" spans="1:10" x14ac:dyDescent="0.2">
      <c r="A160" t="s">
        <v>72</v>
      </c>
      <c r="C160" s="2">
        <f>(C38+C31)/(C31+C59)</f>
        <v>2.9864590385917431</v>
      </c>
      <c r="D160" s="2">
        <f>(D38+D31)/(D31+D59)</f>
        <v>2.8332288401253929</v>
      </c>
      <c r="E160" s="2">
        <f>(E38+E31)/(E31+E59)</f>
        <v>2.951200619674669</v>
      </c>
      <c r="F160" s="2">
        <f>(F38+F31)/(F31+F59)</f>
        <v>1.2589316093909482</v>
      </c>
      <c r="G160" s="2">
        <f>(G38+G31)/(G31+G59)</f>
        <v>1.3063869176180207</v>
      </c>
      <c r="H160" s="2">
        <v>2.1800000000000002</v>
      </c>
      <c r="I160" s="2">
        <v>1.35</v>
      </c>
      <c r="J160" s="2">
        <v>1.02</v>
      </c>
    </row>
    <row r="161" spans="1:10" x14ac:dyDescent="0.2">
      <c r="A161" t="s">
        <v>73</v>
      </c>
      <c r="C161" s="2">
        <f>(C38+C31+C32)/(C31+C34)</f>
        <v>4.2404712404712432</v>
      </c>
      <c r="D161" s="2">
        <f>(D38+D31+D32)/(D31+D34)</f>
        <v>4.4432284541723686</v>
      </c>
      <c r="E161" s="2">
        <f>(E38+E31+E32)/(E31+E34)</f>
        <v>4.6631339894019668</v>
      </c>
      <c r="F161" s="2">
        <f>(F38+F31+F32)/(F31+F34)</f>
        <v>3.5341856586992755</v>
      </c>
      <c r="G161" s="2">
        <f>(G38+G31+G32)/(G31+G34)</f>
        <v>3.5165496489468433</v>
      </c>
      <c r="H161" s="2">
        <v>5.32</v>
      </c>
      <c r="I161" s="2">
        <v>3.22</v>
      </c>
      <c r="J161" s="2">
        <v>1.76</v>
      </c>
    </row>
    <row r="163" spans="1:10" x14ac:dyDescent="0.2">
      <c r="A163" s="1" t="s">
        <v>74</v>
      </c>
    </row>
    <row r="164" spans="1:10" x14ac:dyDescent="0.2">
      <c r="A164" t="s">
        <v>75</v>
      </c>
      <c r="C164" s="2">
        <f>C26/C47</f>
        <v>79.781065088757401</v>
      </c>
      <c r="D164" s="2">
        <f>D26/D47</f>
        <v>70.712158808932998</v>
      </c>
      <c r="E164" s="2">
        <f>E26/E47</f>
        <v>69.520833333333343</v>
      </c>
      <c r="F164" s="2">
        <f>F26/F47</f>
        <v>62.005736137667306</v>
      </c>
      <c r="G164" s="2">
        <f>G26/G47</f>
        <v>60.59234608985026</v>
      </c>
      <c r="H164" s="2">
        <v>98.68</v>
      </c>
      <c r="I164" s="2">
        <v>63.95</v>
      </c>
      <c r="J164" s="2">
        <v>43.99</v>
      </c>
    </row>
    <row r="165" spans="1:10" x14ac:dyDescent="0.2">
      <c r="A165" t="s">
        <v>76</v>
      </c>
      <c r="C165" s="2">
        <f>C26/C49</f>
        <v>2.5782579596519746</v>
      </c>
      <c r="D165" s="2">
        <f>D26/D49</f>
        <v>2.5156249999999996</v>
      </c>
      <c r="E165" s="2">
        <f>E26/E49</f>
        <v>3.073372902169464</v>
      </c>
      <c r="F165" s="2">
        <f>F26/F49</f>
        <v>2.7094159913108866</v>
      </c>
      <c r="G165" s="2">
        <f>G26/G49</f>
        <v>3.1039890896692808</v>
      </c>
      <c r="H165" s="2">
        <v>3.94</v>
      </c>
      <c r="I165" s="2">
        <v>3.38</v>
      </c>
      <c r="J165" s="2">
        <v>2.88</v>
      </c>
    </row>
    <row r="166" spans="1:10" x14ac:dyDescent="0.2">
      <c r="A166" t="s">
        <v>77</v>
      </c>
      <c r="C166" s="2">
        <f>C26/C52</f>
        <v>0.92450630828304992</v>
      </c>
      <c r="D166" s="2">
        <f>D26/D52</f>
        <v>0.89295898223294567</v>
      </c>
      <c r="E166" s="2">
        <f>E26/E52</f>
        <v>0.83503864761163327</v>
      </c>
      <c r="F166" s="2">
        <f>F26/F52</f>
        <v>0.79104768874252973</v>
      </c>
      <c r="G166" s="2">
        <f>G26/G52</f>
        <v>0.85598100745128469</v>
      </c>
      <c r="H166" s="2">
        <v>2.2000000000000002</v>
      </c>
      <c r="I166" s="2">
        <v>1.76</v>
      </c>
      <c r="J166" s="2">
        <v>1.49</v>
      </c>
    </row>
    <row r="167" spans="1:10" x14ac:dyDescent="0.2">
      <c r="A167" t="s">
        <v>78</v>
      </c>
      <c r="C167" s="2">
        <f>C26/C54</f>
        <v>0.68049562167209221</v>
      </c>
      <c r="D167" s="2">
        <f>D26/D54</f>
        <v>0.65902731204181209</v>
      </c>
      <c r="E167" s="2">
        <f>E26/E54</f>
        <v>0.65663124754033853</v>
      </c>
      <c r="F167" s="2">
        <f>F26/F54</f>
        <v>0.612283815421796</v>
      </c>
      <c r="G167" s="2">
        <f>G26/G54</f>
        <v>0.67095347766006452</v>
      </c>
      <c r="H167" s="2">
        <v>1.04</v>
      </c>
      <c r="I167" s="2">
        <v>0.89</v>
      </c>
      <c r="J167" s="2">
        <v>0.75</v>
      </c>
    </row>
    <row r="168" spans="1:10" x14ac:dyDescent="0.2">
      <c r="A168" t="s">
        <v>169</v>
      </c>
      <c r="C168" s="2">
        <f>(C46)/(C24/365)</f>
        <v>84.134484236779542</v>
      </c>
      <c r="D168" s="2">
        <f>(D46)/(D24/365)</f>
        <v>64.755470700543384</v>
      </c>
      <c r="E168" s="2">
        <f>(E46)/(E24/365)</f>
        <v>55.251944714543683</v>
      </c>
      <c r="F168" s="2">
        <f>(F46)/(F24/365)</f>
        <v>67.733189429618008</v>
      </c>
      <c r="G168" s="2">
        <f>(G46)/(G24/365)</f>
        <v>78.241426175466998</v>
      </c>
      <c r="H168" s="2">
        <v>87.53</v>
      </c>
      <c r="I168" s="2">
        <v>75.67</v>
      </c>
      <c r="J168" s="2">
        <v>63.33</v>
      </c>
    </row>
    <row r="169" spans="1:10" x14ac:dyDescent="0.2">
      <c r="A169" t="s">
        <v>79</v>
      </c>
      <c r="C169" s="2">
        <f>C60/((C36-C32)/365)</f>
        <v>31.189832341806383</v>
      </c>
      <c r="D169" s="2">
        <f>D60/((D36-D32)/365)</f>
        <v>39.231313824766161</v>
      </c>
      <c r="E169" s="2">
        <f>E60/((E36-E32)/365)</f>
        <v>36.392192863415019</v>
      </c>
      <c r="F169" s="2">
        <f>F60/((F36-F32)/365)</f>
        <v>54.04622501716721</v>
      </c>
      <c r="G169" s="2">
        <f>G60/((G36-G32)/365)</f>
        <v>51.519082745349579</v>
      </c>
      <c r="H169" s="2">
        <v>71.239999999999995</v>
      </c>
      <c r="I169" s="2">
        <v>56.52</v>
      </c>
      <c r="J169" s="2">
        <v>45.84</v>
      </c>
    </row>
    <row r="170" spans="1:10" x14ac:dyDescent="0.2">
      <c r="H170" s="2"/>
      <c r="I170" s="2"/>
      <c r="J170" s="2"/>
    </row>
    <row r="172" spans="1:10" x14ac:dyDescent="0.2">
      <c r="A172" s="1" t="s">
        <v>80</v>
      </c>
    </row>
    <row r="173" spans="1:10" x14ac:dyDescent="0.2">
      <c r="A173" t="s">
        <v>81</v>
      </c>
      <c r="C173" s="2">
        <f>C51/C32</f>
        <v>5.1703747072599526</v>
      </c>
      <c r="D173" s="2">
        <f>D51/D32</f>
        <v>5.1047040971168434</v>
      </c>
      <c r="E173" s="2">
        <f>E51/E32</f>
        <v>5.0297872340425531</v>
      </c>
      <c r="F173" s="2">
        <f>F51/F32</f>
        <v>5.3942814145974411</v>
      </c>
      <c r="G173" s="2">
        <f>G51/G32</f>
        <v>6.1227501799856014</v>
      </c>
      <c r="H173" s="2">
        <v>8.8580000000000005</v>
      </c>
      <c r="I173" s="2">
        <v>7.391</v>
      </c>
      <c r="J173" s="2">
        <v>6.1360000000000001</v>
      </c>
    </row>
    <row r="175" spans="1:10" x14ac:dyDescent="0.2"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8" t="s">
        <v>82</v>
      </c>
    </row>
    <row r="177" spans="1:10" x14ac:dyDescent="0.2">
      <c r="H177" s="14" t="s">
        <v>195</v>
      </c>
      <c r="I177" s="14"/>
      <c r="J177" s="14"/>
    </row>
    <row r="178" spans="1:10" x14ac:dyDescent="0.2">
      <c r="C178" s="26">
        <v>2011</v>
      </c>
      <c r="D178" s="26">
        <v>2012</v>
      </c>
      <c r="E178" s="26">
        <v>2013</v>
      </c>
      <c r="F178" s="26" t="s">
        <v>193</v>
      </c>
      <c r="G178" s="26" t="s">
        <v>194</v>
      </c>
      <c r="H178" s="15" t="s">
        <v>54</v>
      </c>
      <c r="I178" s="15" t="s">
        <v>55</v>
      </c>
      <c r="J178" s="15" t="s">
        <v>56</v>
      </c>
    </row>
    <row r="179" spans="1:10" x14ac:dyDescent="0.2">
      <c r="A179" s="1" t="s">
        <v>83</v>
      </c>
    </row>
    <row r="180" spans="1:10" x14ac:dyDescent="0.2">
      <c r="A180" t="s">
        <v>84</v>
      </c>
      <c r="C180" s="9">
        <f>((C$70*(C$79/C$72)-C$81)/C$92)*1000000</f>
        <v>304.99611217386962</v>
      </c>
      <c r="D180" s="9">
        <f>((D70*(D79/D72)-D81)/D92)*1000000</f>
        <v>301.97691759846549</v>
      </c>
      <c r="E180" s="9">
        <f>((E70*(E79/E72)-E81)/E92)*1000000</f>
        <v>280.02541343978015</v>
      </c>
      <c r="F180" s="9">
        <f>((F70*(F79/F72)-F81)/F92)*1000000</f>
        <v>126.72123646220591</v>
      </c>
      <c r="G180" s="9">
        <f>((G70*(G79/G72)-G81)/G92)*1000000</f>
        <v>79.608818332993494</v>
      </c>
      <c r="H180" s="9">
        <v>89.04</v>
      </c>
      <c r="I180" s="9">
        <v>-21.3</v>
      </c>
      <c r="J180" s="9">
        <v>-120.08</v>
      </c>
    </row>
    <row r="181" spans="1:10" x14ac:dyDescent="0.2">
      <c r="A181" t="s">
        <v>85</v>
      </c>
      <c r="C181" s="9">
        <f>((C$71*(C$79/C$72)-C$82)/C$93)*1000000</f>
        <v>-38.608388041980149</v>
      </c>
      <c r="D181" s="9">
        <f>((D71*(D$79/D$72)-D82)/D93)*1000000</f>
        <v>-26.8681814693152</v>
      </c>
      <c r="E181" s="9">
        <f>((E71*(E$79/E$72)-E82)/E93)*1000000</f>
        <v>-33.072424706675811</v>
      </c>
      <c r="F181" s="9">
        <f>((F71*(F$79/F$72)-F82)/F93)*1000000</f>
        <v>-24.486502977450822</v>
      </c>
      <c r="G181" s="9">
        <f>((G71*(G$79/G$72)-G82)/G93)*1000000</f>
        <v>-1.5959676601737527</v>
      </c>
      <c r="H181" s="9">
        <v>6.22</v>
      </c>
      <c r="I181" s="9">
        <v>0.66</v>
      </c>
      <c r="J181" s="9">
        <v>-7.01</v>
      </c>
    </row>
    <row r="183" spans="1:10" x14ac:dyDescent="0.2">
      <c r="A183" s="1" t="s">
        <v>86</v>
      </c>
    </row>
    <row r="184" spans="1:10" x14ac:dyDescent="0.2">
      <c r="A184" t="s">
        <v>87</v>
      </c>
      <c r="C184" s="8">
        <f>((C$70*(C$79/C$72))/C$92)*1000000</f>
        <v>2230.0994179589939</v>
      </c>
      <c r="D184" s="8">
        <f>((D$70*(D$79/D$72))/D$92)*1000000</f>
        <v>2366.3094275329518</v>
      </c>
      <c r="E184" s="8">
        <f>((E$70*(E$79/E$72))/E$92)*1000000</f>
        <v>2622.1246848423302</v>
      </c>
      <c r="F184" s="8">
        <f>((F$70*(F$79/F$72))/F$92)*1000000</f>
        <v>2799.1184473302028</v>
      </c>
      <c r="G184" s="8">
        <f>((G$70*(G$79/G$72))/G$92)*1000000</f>
        <v>2968.018333258367</v>
      </c>
      <c r="H184" s="8">
        <v>4091</v>
      </c>
      <c r="I184" s="8">
        <v>3411</v>
      </c>
      <c r="J184" s="8">
        <v>2815</v>
      </c>
    </row>
    <row r="185" spans="1:10" x14ac:dyDescent="0.2">
      <c r="A185" t="s">
        <v>88</v>
      </c>
      <c r="C185" s="8">
        <f>((C$71*(C$79/C$72))/C$93)*1000000</f>
        <v>132.45879021125523</v>
      </c>
      <c r="D185" s="8">
        <f>((D$71*(D$79/D$72))/D$93)*1000000</f>
        <v>162.80641177223677</v>
      </c>
      <c r="E185" s="8">
        <f>((E$71*(E$79/E$72))/E$93)*1000000</f>
        <v>178.51190238020664</v>
      </c>
      <c r="F185" s="8">
        <f>((F$71*(F$79/F$72))/F$93)*1000000</f>
        <v>221.81801676219271</v>
      </c>
      <c r="G185" s="8">
        <f>((G$71*(G$79/G$72))/G$93)*1000000</f>
        <v>248.07790993521704</v>
      </c>
      <c r="H185" s="8">
        <v>201</v>
      </c>
      <c r="I185" s="8">
        <v>139</v>
      </c>
      <c r="J185" s="8">
        <v>98</v>
      </c>
    </row>
    <row r="186" spans="1:10" x14ac:dyDescent="0.2">
      <c r="A186" t="s">
        <v>89</v>
      </c>
      <c r="C186" s="4">
        <f>(C91/C92)</f>
        <v>0.31074380165289256</v>
      </c>
      <c r="D186" s="4">
        <f>(D91/D92)</f>
        <v>0.31790355493502309</v>
      </c>
      <c r="E186" s="4">
        <f>(E91/E92)</f>
        <v>0.30976775956284153</v>
      </c>
      <c r="F186" s="4">
        <f>(F91/F92)</f>
        <v>0.34383265207982688</v>
      </c>
      <c r="G186" s="4">
        <f>(G91/G92)</f>
        <v>0.31961287313432835</v>
      </c>
      <c r="H186" s="4">
        <v>0.43469999999999998</v>
      </c>
      <c r="I186" s="4">
        <v>0.36599999999999999</v>
      </c>
      <c r="J186" s="4">
        <v>0.3125</v>
      </c>
    </row>
    <row r="187" spans="1:10" x14ac:dyDescent="0.2">
      <c r="A187" t="s">
        <v>90</v>
      </c>
      <c r="C187" s="4">
        <f>C76/C72</f>
        <v>5.8811728911030113E-2</v>
      </c>
      <c r="D187" s="4">
        <f>D76/D72</f>
        <v>6.2572013826654727E-2</v>
      </c>
      <c r="E187" s="4">
        <f>E76/E72</f>
        <v>6.5141492098493195E-2</v>
      </c>
      <c r="F187" s="4">
        <f>F76/F72</f>
        <v>6.5468415277705208E-2</v>
      </c>
      <c r="G187" s="4">
        <f>G76/G72</f>
        <v>6.7142350647048391E-2</v>
      </c>
      <c r="H187" s="4">
        <v>7.8899999999999998E-2</v>
      </c>
      <c r="I187" s="4">
        <v>4.7600000000000003E-2</v>
      </c>
      <c r="J187" s="4">
        <v>2.9700000000000001E-2</v>
      </c>
    </row>
    <row r="188" spans="1:10" x14ac:dyDescent="0.2">
      <c r="A188" t="s">
        <v>91</v>
      </c>
      <c r="C188" s="4">
        <f>C75/C72</f>
        <v>8.3219097930388841E-2</v>
      </c>
      <c r="D188" s="4">
        <f>D75/D72</f>
        <v>6.5708616054282423E-2</v>
      </c>
      <c r="E188" s="4">
        <f>E75/E72</f>
        <v>5.2952345951243415E-2</v>
      </c>
      <c r="F188" s="4">
        <f>F75/F72</f>
        <v>0.13574376926694184</v>
      </c>
      <c r="G188" s="4">
        <f>G75/G72</f>
        <v>0.16654848431129232</v>
      </c>
      <c r="H188" s="4">
        <v>0.25269999999999998</v>
      </c>
      <c r="I188" s="4">
        <v>0.20019999999999999</v>
      </c>
      <c r="J188" s="4">
        <v>0.1212</v>
      </c>
    </row>
    <row r="189" spans="1:10" x14ac:dyDescent="0.2">
      <c r="A189" t="s">
        <v>92</v>
      </c>
      <c r="C189" s="4">
        <f>C71/C72</f>
        <v>0.15874820288207561</v>
      </c>
      <c r="D189" s="4">
        <f>D71/D72</f>
        <v>0.19104468057867111</v>
      </c>
      <c r="E189" s="4">
        <f>E71/E72</f>
        <v>0.20014087957858631</v>
      </c>
      <c r="F189" s="4">
        <f>F71/F72</f>
        <v>0.23851820889283665</v>
      </c>
      <c r="G189" s="4">
        <f>G71/G72</f>
        <v>0.26396029072859423</v>
      </c>
      <c r="H189" s="4">
        <v>0.25259999999999999</v>
      </c>
      <c r="I189" s="4">
        <v>0.21029999999999999</v>
      </c>
      <c r="J189" s="4">
        <v>0.1744</v>
      </c>
    </row>
    <row r="191" spans="1:10" x14ac:dyDescent="0.2">
      <c r="A191" s="1" t="s">
        <v>93</v>
      </c>
    </row>
    <row r="192" spans="1:10" x14ac:dyDescent="0.2">
      <c r="A192" t="s">
        <v>94</v>
      </c>
      <c r="C192" s="4">
        <f>C96/(365*C95)</f>
        <v>0.64634703196347032</v>
      </c>
      <c r="D192" s="4">
        <f>D96/(365*D95)</f>
        <v>0.64275929549902155</v>
      </c>
      <c r="E192" s="4">
        <f>E96/(365*E95)</f>
        <v>0.62580736744978349</v>
      </c>
      <c r="F192" s="4">
        <f>F96/(365*F95)</f>
        <v>0.59013976774911336</v>
      </c>
      <c r="G192" s="4">
        <f>G96/(365*G95)</f>
        <v>0.61662305679544405</v>
      </c>
      <c r="H192" s="4">
        <v>0.67120000000000002</v>
      </c>
      <c r="I192" s="4">
        <v>0.58099999999999996</v>
      </c>
      <c r="J192" s="4">
        <v>0.47839999999999999</v>
      </c>
    </row>
    <row r="193" spans="1:10" x14ac:dyDescent="0.2">
      <c r="A193" t="s">
        <v>95</v>
      </c>
      <c r="C193" s="2">
        <f>C96/365</f>
        <v>124.0986301369863</v>
      </c>
      <c r="D193" s="2">
        <f>D96/365</f>
        <v>125.98082191780821</v>
      </c>
      <c r="E193" s="2">
        <f>E96/365</f>
        <v>120.78082191780823</v>
      </c>
      <c r="F193" s="2">
        <f>F96/365</f>
        <v>116.25753424657535</v>
      </c>
      <c r="G193" s="2">
        <f>G96/365</f>
        <v>109.75890410958904</v>
      </c>
      <c r="H193" s="6">
        <v>173.23</v>
      </c>
      <c r="I193" s="6">
        <v>144.72999999999999</v>
      </c>
      <c r="J193" s="6">
        <v>114.39</v>
      </c>
    </row>
    <row r="195" spans="1:10" x14ac:dyDescent="0.2">
      <c r="A195" s="1" t="s">
        <v>96</v>
      </c>
    </row>
    <row r="196" spans="1:10" x14ac:dyDescent="0.2">
      <c r="A196" t="s">
        <v>97</v>
      </c>
      <c r="C196" s="2">
        <f>C96/C92</f>
        <v>4.6793388429752065</v>
      </c>
      <c r="D196" s="2">
        <f>D96/D92</f>
        <v>4.9385672860057994</v>
      </c>
      <c r="E196" s="2">
        <f>E96/E92</f>
        <v>5.0187841530054644</v>
      </c>
      <c r="F196" s="2">
        <f>F96/F92</f>
        <v>5.1014666987256554</v>
      </c>
      <c r="G196" s="2">
        <f>G96/G92</f>
        <v>4.6714085820895521</v>
      </c>
      <c r="H196" s="2">
        <v>6.8</v>
      </c>
      <c r="I196" s="2">
        <v>6.07</v>
      </c>
      <c r="J196" s="2">
        <v>5.41</v>
      </c>
    </row>
    <row r="197" spans="1:10" x14ac:dyDescent="0.2">
      <c r="A197" t="s">
        <v>98</v>
      </c>
      <c r="C197" s="2">
        <f>C96/(C92*C97)</f>
        <v>3.7342102330023192</v>
      </c>
      <c r="D197" s="2">
        <f>D96/(D92*D97)</f>
        <v>3.8966129761762658</v>
      </c>
      <c r="E197" s="2">
        <f>E96/(E92*E97)</f>
        <v>3.8999022091891091</v>
      </c>
      <c r="F197" s="2">
        <f>F96/(F92*F97)</f>
        <v>3.9263193248100179</v>
      </c>
      <c r="G197" s="2">
        <f>G96/(G92*G97)</f>
        <v>3.5494328562339881</v>
      </c>
      <c r="H197">
        <v>6.48</v>
      </c>
      <c r="I197">
        <v>5.36</v>
      </c>
      <c r="J197">
        <v>4.5199999999999996</v>
      </c>
    </row>
    <row r="199" spans="1:10" x14ac:dyDescent="0.2">
      <c r="A199" s="1" t="s">
        <v>99</v>
      </c>
    </row>
    <row r="200" spans="1:10" x14ac:dyDescent="0.2">
      <c r="A200" t="s">
        <v>100</v>
      </c>
      <c r="C200" s="8">
        <f t="shared" ref="C200:G201" si="0">((C81)/C92)*1000000</f>
        <v>1925.1033057851241</v>
      </c>
      <c r="D200" s="8">
        <f t="shared" si="0"/>
        <v>2064.3325099344861</v>
      </c>
      <c r="E200" s="8">
        <f t="shared" si="0"/>
        <v>2342.0992714025501</v>
      </c>
      <c r="F200" s="8">
        <f t="shared" si="0"/>
        <v>2672.3972108679973</v>
      </c>
      <c r="G200" s="8">
        <f t="shared" si="0"/>
        <v>2888.4095149253735</v>
      </c>
      <c r="H200" s="8">
        <v>3937</v>
      </c>
      <c r="I200" s="8">
        <v>3392</v>
      </c>
      <c r="J200" s="8">
        <v>2972</v>
      </c>
    </row>
    <row r="201" spans="1:10" x14ac:dyDescent="0.2">
      <c r="A201" t="s">
        <v>101</v>
      </c>
      <c r="C201" s="8">
        <f t="shared" si="0"/>
        <v>171.06717825323537</v>
      </c>
      <c r="D201" s="8">
        <f t="shared" si="0"/>
        <v>189.67459324155195</v>
      </c>
      <c r="E201" s="8">
        <f t="shared" si="0"/>
        <v>211.58432708688247</v>
      </c>
      <c r="F201" s="8">
        <f t="shared" si="0"/>
        <v>246.30451973964355</v>
      </c>
      <c r="G201" s="8">
        <f t="shared" si="0"/>
        <v>249.67387759539079</v>
      </c>
      <c r="H201" s="9">
        <v>202.23</v>
      </c>
      <c r="I201" s="9">
        <v>141.97</v>
      </c>
      <c r="J201" s="9">
        <v>111.53</v>
      </c>
    </row>
    <row r="202" spans="1:10" x14ac:dyDescent="0.2">
      <c r="A202" t="s">
        <v>102</v>
      </c>
      <c r="C202" s="29">
        <f>C97</f>
        <v>1.2531000000000001</v>
      </c>
      <c r="D202" s="29">
        <f>D97</f>
        <v>1.2674000000000001</v>
      </c>
      <c r="E202" s="29">
        <f>E97</f>
        <v>1.2868999999999999</v>
      </c>
      <c r="F202" s="29">
        <f>F97</f>
        <v>1.2992999999999999</v>
      </c>
      <c r="G202" s="29">
        <f>G97</f>
        <v>1.3161</v>
      </c>
      <c r="H202" s="29">
        <v>1.2795000000000001</v>
      </c>
      <c r="I202" s="29">
        <v>1.1756</v>
      </c>
      <c r="J202" s="29">
        <v>1.0259</v>
      </c>
    </row>
    <row r="204" spans="1:10" x14ac:dyDescent="0.2">
      <c r="A204" s="1" t="s">
        <v>103</v>
      </c>
    </row>
    <row r="205" spans="1:10" x14ac:dyDescent="0.2">
      <c r="A205" t="s">
        <v>104</v>
      </c>
      <c r="C205" s="2">
        <f>(C98*(1-C189))/C193</f>
        <v>4.0978430688270846</v>
      </c>
      <c r="D205" s="2">
        <f>(D98*(1-D189))/D193</f>
        <v>3.9689793678321998</v>
      </c>
      <c r="E205" s="2">
        <f>(E98*(1-E189))/E193</f>
        <v>4.0449629584890729</v>
      </c>
      <c r="F205" s="2">
        <f>(F98*(1-F189))/F193</f>
        <v>4.098962772289318</v>
      </c>
      <c r="G205" s="2">
        <f>(G98*(1-G189))/G193</f>
        <v>4.1530060421946047</v>
      </c>
      <c r="H205">
        <v>4.59</v>
      </c>
      <c r="I205">
        <v>4.1500000000000004</v>
      </c>
      <c r="J205">
        <v>3.77</v>
      </c>
    </row>
    <row r="206" spans="1:10" x14ac:dyDescent="0.2">
      <c r="A206" t="s">
        <v>105</v>
      </c>
      <c r="C206" s="2">
        <f>((C98*C189)*2080)/C93</f>
        <v>6.4903310260716198</v>
      </c>
      <c r="D206" s="2">
        <f>((D98*D189)*2080)/D93</f>
        <v>7.6851130005196291</v>
      </c>
      <c r="E206" s="2">
        <f>((E98*E189)*2080)/E93</f>
        <v>7.875848921571289</v>
      </c>
      <c r="F206" s="2">
        <f>((F98*F189)*2080)/F93</f>
        <v>9.4431098564476343</v>
      </c>
      <c r="G206" s="2">
        <f>((G98*G189)*2080)/G93</f>
        <v>9.2406474817994972</v>
      </c>
      <c r="H206">
        <v>8.66</v>
      </c>
      <c r="I206">
        <v>5.84</v>
      </c>
      <c r="J206">
        <v>4.68</v>
      </c>
    </row>
    <row r="208" spans="1:10" x14ac:dyDescent="0.2">
      <c r="A208" s="1" t="s">
        <v>170</v>
      </c>
    </row>
    <row r="209" spans="1:11" x14ac:dyDescent="0.2">
      <c r="A209" t="s">
        <v>106</v>
      </c>
      <c r="C209" s="8">
        <f>(C29/C98)*1000000</f>
        <v>17913.978494623658</v>
      </c>
      <c r="D209" s="8">
        <f>(D29/D98)*1000000</f>
        <v>18014.884322925092</v>
      </c>
      <c r="E209" s="8">
        <f>(E29/E98)*1000000</f>
        <v>20047.478716437457</v>
      </c>
      <c r="F209" s="8">
        <f>(F29/F98)*1000000</f>
        <v>19923.298178331737</v>
      </c>
      <c r="G209" s="8">
        <f>(G29/G98)*1000000</f>
        <v>22596.479896657518</v>
      </c>
      <c r="H209" s="8">
        <v>24447</v>
      </c>
      <c r="I209" s="8">
        <v>22517</v>
      </c>
      <c r="J209" s="8">
        <v>20347</v>
      </c>
    </row>
    <row r="210" spans="1:11" x14ac:dyDescent="0.2">
      <c r="A210" t="s">
        <v>107</v>
      </c>
      <c r="C210" s="4">
        <f>(C30/C29)</f>
        <v>0.13814756671899528</v>
      </c>
      <c r="D210" s="4">
        <f>(D30/D29)</f>
        <v>0.15545577009429729</v>
      </c>
      <c r="E210" s="4">
        <f>(E30/E29)</f>
        <v>0.14944875459371174</v>
      </c>
      <c r="F210" s="4">
        <f>(F30/F29)</f>
        <v>0.19313442412576196</v>
      </c>
      <c r="G210" s="4">
        <f>(G30/G29)</f>
        <v>0.18350721737887668</v>
      </c>
      <c r="H210" s="4">
        <v>0.1958</v>
      </c>
      <c r="I210" s="4">
        <v>0.1704</v>
      </c>
      <c r="J210" s="4">
        <v>0.15179999999999999</v>
      </c>
    </row>
    <row r="211" spans="1:11" x14ac:dyDescent="0.2">
      <c r="A211" t="s">
        <v>108</v>
      </c>
      <c r="C211" s="9">
        <f>((C34*(1-C89))/C92)*1000000</f>
        <v>10.537190082644628</v>
      </c>
      <c r="D211" s="9">
        <f>((D34*(1-D89))/D92)*1000000</f>
        <v>16.861776393513047</v>
      </c>
      <c r="E211" s="9">
        <f>((E34*(1-E89))/E92)*1000000</f>
        <v>15.938069216757741</v>
      </c>
      <c r="F211" s="9">
        <f>((F34*(1-F89))/F92)*1000000</f>
        <v>24.164462611204616</v>
      </c>
      <c r="G211" s="9">
        <f>((G34*(1-G89))/G92)*1000000</f>
        <v>25.419776119402986</v>
      </c>
      <c r="H211" s="9">
        <v>80.94</v>
      </c>
      <c r="I211" s="9">
        <v>42.05</v>
      </c>
      <c r="J211" s="9">
        <v>18.309999999999999</v>
      </c>
    </row>
    <row r="212" spans="1:11" x14ac:dyDescent="0.2">
      <c r="C212" s="9"/>
      <c r="D212" s="9"/>
      <c r="E212" s="9"/>
      <c r="F212" s="9"/>
      <c r="G212" s="9"/>
      <c r="H212" s="9"/>
      <c r="I212" s="9"/>
      <c r="J212" s="9"/>
    </row>
    <row r="213" spans="1:11" x14ac:dyDescent="0.2">
      <c r="A213" s="18" t="s">
        <v>130</v>
      </c>
    </row>
    <row r="214" spans="1:11" x14ac:dyDescent="0.2">
      <c r="H214" s="14" t="s">
        <v>141</v>
      </c>
      <c r="I214" s="14"/>
      <c r="J214" s="14"/>
      <c r="K214" s="31"/>
    </row>
    <row r="215" spans="1:11" x14ac:dyDescent="0.2">
      <c r="C215" s="26">
        <v>2011</v>
      </c>
      <c r="D215" s="26">
        <v>2012</v>
      </c>
      <c r="E215" s="26">
        <v>2013</v>
      </c>
      <c r="F215" s="26" t="s">
        <v>193</v>
      </c>
      <c r="G215" s="26" t="s">
        <v>194</v>
      </c>
      <c r="H215" s="38" t="s">
        <v>137</v>
      </c>
      <c r="I215" s="38" t="s">
        <v>138</v>
      </c>
      <c r="J215" s="38" t="s">
        <v>139</v>
      </c>
      <c r="K215" s="39" t="s">
        <v>140</v>
      </c>
    </row>
    <row r="216" spans="1:11" x14ac:dyDescent="0.2">
      <c r="A216" s="1" t="s">
        <v>136</v>
      </c>
      <c r="C216" s="30">
        <f>(C38+C32)/C24</f>
        <v>0.18619695257394506</v>
      </c>
      <c r="D216" s="30">
        <f>(D38+D32)/D24</f>
        <v>0.19059333235423712</v>
      </c>
      <c r="E216" s="30">
        <f>(E38+E32)/E24</f>
        <v>0.17290595916099449</v>
      </c>
      <c r="F216" s="30">
        <f>(F38+F32)/F24</f>
        <v>0.15567765567765554</v>
      </c>
      <c r="G216" s="30">
        <f>(G38+G32)/G24</f>
        <v>0.15140824706494727</v>
      </c>
      <c r="H216" s="32" t="s">
        <v>142</v>
      </c>
      <c r="I216" s="34" t="s">
        <v>143</v>
      </c>
      <c r="J216" s="34" t="s">
        <v>144</v>
      </c>
      <c r="K216" s="34" t="s">
        <v>145</v>
      </c>
    </row>
    <row r="217" spans="1:11" x14ac:dyDescent="0.2">
      <c r="A217" t="s">
        <v>131</v>
      </c>
      <c r="C217" s="30">
        <f>(C38+C32)/(C64-C62)</f>
        <v>0.26760011201344186</v>
      </c>
      <c r="D217" s="30">
        <f>(D38+D32)/(D64-D62)</f>
        <v>0.28397155361050341</v>
      </c>
      <c r="E217" s="30">
        <f>(E38+E32)/(E64-E62)</f>
        <v>0.27400803478069435</v>
      </c>
      <c r="F217" s="30">
        <f>(F38+F32)/(F64-F62)</f>
        <v>0.20412539131180568</v>
      </c>
      <c r="G217" s="30">
        <f>(G38+G32)/(G64-G62)</f>
        <v>0.23589836006487677</v>
      </c>
      <c r="H217" s="32" t="s">
        <v>146</v>
      </c>
      <c r="I217" s="34" t="s">
        <v>147</v>
      </c>
      <c r="J217" s="34" t="s">
        <v>148</v>
      </c>
      <c r="K217" s="34" t="s">
        <v>149</v>
      </c>
    </row>
    <row r="218" spans="1:11" x14ac:dyDescent="0.2">
      <c r="A218" t="s">
        <v>132</v>
      </c>
      <c r="C218" s="30">
        <f>C38/C26</f>
        <v>0.11384706667655579</v>
      </c>
      <c r="D218" s="30">
        <f>D38/D26</f>
        <v>0.11278380180369871</v>
      </c>
      <c r="E218" s="30">
        <f>E38/E26</f>
        <v>8.7537042586488117E-2</v>
      </c>
      <c r="F218" s="30">
        <f>F38/F26</f>
        <v>6.4818526627401299E-2</v>
      </c>
      <c r="G218" s="30">
        <f>G38/G26</f>
        <v>6.7497803163444781E-2</v>
      </c>
      <c r="H218" s="32" t="s">
        <v>150</v>
      </c>
      <c r="I218" s="34" t="s">
        <v>151</v>
      </c>
      <c r="J218" s="34" t="s">
        <v>152</v>
      </c>
      <c r="K218" s="34" t="s">
        <v>153</v>
      </c>
    </row>
    <row r="219" spans="1:11" x14ac:dyDescent="0.2">
      <c r="A219" t="s">
        <v>133</v>
      </c>
      <c r="C219" s="30">
        <f>C38/C24</f>
        <v>0.11963680293051727</v>
      </c>
      <c r="D219" s="30">
        <f>D38/D24</f>
        <v>0.11800558084887657</v>
      </c>
      <c r="E219" s="30">
        <f>E38/E24</f>
        <v>9.129740241700228E-2</v>
      </c>
      <c r="F219" s="30">
        <f>F38/F24</f>
        <v>6.8746729461015066E-2</v>
      </c>
      <c r="G219" s="30">
        <f>G38/G24</f>
        <v>7.1077439130183495E-2</v>
      </c>
      <c r="H219" s="32" t="s">
        <v>154</v>
      </c>
      <c r="I219" s="34" t="s">
        <v>155</v>
      </c>
      <c r="J219" s="34" t="s">
        <v>156</v>
      </c>
      <c r="K219" s="34" t="s">
        <v>157</v>
      </c>
    </row>
    <row r="220" spans="1:11" x14ac:dyDescent="0.2">
      <c r="A220" t="s">
        <v>134</v>
      </c>
      <c r="C220" s="6">
        <f>C97</f>
        <v>1.2531000000000001</v>
      </c>
      <c r="D220" s="6">
        <f>D97</f>
        <v>1.2674000000000001</v>
      </c>
      <c r="E220" s="6">
        <f>E97</f>
        <v>1.2868999999999999</v>
      </c>
      <c r="F220" s="6">
        <f>F97</f>
        <v>1.2992999999999999</v>
      </c>
      <c r="G220" s="6">
        <f>G97</f>
        <v>1.3161</v>
      </c>
      <c r="H220" s="32" t="s">
        <v>158</v>
      </c>
      <c r="I220" s="34" t="s">
        <v>159</v>
      </c>
      <c r="J220" s="34" t="s">
        <v>160</v>
      </c>
      <c r="K220" s="34" t="s">
        <v>161</v>
      </c>
    </row>
    <row r="221" spans="1:11" x14ac:dyDescent="0.2">
      <c r="A221" t="s">
        <v>135</v>
      </c>
      <c r="C221" s="6">
        <f>C51/C32</f>
        <v>5.1703747072599526</v>
      </c>
      <c r="D221" s="6">
        <f>D51/D32</f>
        <v>5.1047040971168434</v>
      </c>
      <c r="E221" s="6">
        <f>E51/E32</f>
        <v>5.0297872340425531</v>
      </c>
      <c r="F221" s="6">
        <f>F51/F32</f>
        <v>5.3942814145974411</v>
      </c>
      <c r="G221" s="6">
        <f>G51/G32</f>
        <v>6.1227501799856014</v>
      </c>
      <c r="H221" s="32" t="s">
        <v>165</v>
      </c>
      <c r="I221" s="34" t="s">
        <v>162</v>
      </c>
      <c r="J221" s="34" t="s">
        <v>163</v>
      </c>
      <c r="K221" s="34" t="s">
        <v>164</v>
      </c>
    </row>
    <row r="222" spans="1:11" x14ac:dyDescent="0.2">
      <c r="C222" s="6"/>
      <c r="D222" s="6"/>
      <c r="E222" s="6"/>
      <c r="F222" s="6"/>
      <c r="G222" s="6"/>
      <c r="H222" s="32"/>
      <c r="I222" s="34"/>
      <c r="J222" s="34"/>
      <c r="K222" s="33"/>
    </row>
    <row r="223" spans="1:11" x14ac:dyDescent="0.2">
      <c r="A223" s="18" t="s">
        <v>166</v>
      </c>
      <c r="C223" s="6"/>
      <c r="D223" s="6"/>
      <c r="E223" s="6"/>
      <c r="F223" s="6"/>
      <c r="G223" s="6"/>
      <c r="H223" s="32"/>
      <c r="I223" s="34"/>
      <c r="J223" s="34"/>
      <c r="K223" s="33"/>
    </row>
    <row r="224" spans="1:11" x14ac:dyDescent="0.2">
      <c r="C224" s="6"/>
      <c r="D224" s="6"/>
      <c r="E224" s="6"/>
      <c r="F224" s="6"/>
      <c r="G224" s="6"/>
      <c r="H224" s="32"/>
      <c r="I224" s="34"/>
      <c r="J224" s="34"/>
      <c r="K224" s="33"/>
    </row>
    <row r="225" spans="1:13" x14ac:dyDescent="0.2">
      <c r="A225" t="s">
        <v>167</v>
      </c>
      <c r="C225" s="40">
        <v>0.1</v>
      </c>
      <c r="D225" s="6"/>
      <c r="E225" s="6"/>
      <c r="F225" s="6"/>
      <c r="G225" s="6"/>
      <c r="H225" s="32"/>
      <c r="I225" s="34"/>
      <c r="J225" s="34"/>
      <c r="K225" s="33"/>
    </row>
    <row r="226" spans="1:13" x14ac:dyDescent="0.2">
      <c r="C226" s="6"/>
      <c r="D226" s="6"/>
      <c r="E226" s="6"/>
      <c r="F226" s="6"/>
      <c r="G226" s="6"/>
      <c r="H226" s="32"/>
      <c r="I226" s="34"/>
      <c r="J226" s="34"/>
      <c r="K226" s="33"/>
    </row>
    <row r="227" spans="1:13" x14ac:dyDescent="0.2">
      <c r="C227" s="26">
        <v>2011</v>
      </c>
      <c r="D227" s="26">
        <v>2012</v>
      </c>
      <c r="E227" s="26">
        <v>2013</v>
      </c>
      <c r="F227" s="26" t="s">
        <v>193</v>
      </c>
      <c r="G227" s="26" t="s">
        <v>194</v>
      </c>
      <c r="H227" s="32"/>
      <c r="I227" s="34"/>
      <c r="J227" s="34"/>
      <c r="K227" s="33"/>
    </row>
    <row r="228" spans="1:13" x14ac:dyDescent="0.2">
      <c r="A228" s="1" t="s">
        <v>168</v>
      </c>
      <c r="C228" s="35">
        <f>(C38+C31) - (C225*C54)</f>
        <v>0.4483000000000037</v>
      </c>
      <c r="D228" s="35">
        <f>(D38+D31) - (C225*D54)</f>
        <v>0.19490000000000141</v>
      </c>
      <c r="E228" s="35">
        <f>(E38+E31) - (C225*E54)</f>
        <v>-0.76380000000000248</v>
      </c>
      <c r="F228" s="35">
        <f>(F38+F31) - (C225*F54)</f>
        <v>-1.5964000000000036</v>
      </c>
      <c r="G228" s="35">
        <f>(G38+G31) - (C225*G54)</f>
        <v>-1.1934999999999949</v>
      </c>
      <c r="H228" s="32"/>
      <c r="I228" s="34"/>
      <c r="J228" s="34"/>
      <c r="K228" s="33"/>
    </row>
    <row r="229" spans="1:13" x14ac:dyDescent="0.2">
      <c r="A229" s="1"/>
      <c r="C229" s="35"/>
      <c r="D229" s="35"/>
      <c r="E229" s="35"/>
      <c r="F229" s="35"/>
      <c r="G229" s="35"/>
      <c r="H229" s="32"/>
      <c r="I229" s="34"/>
      <c r="J229" s="34"/>
      <c r="K229" s="33"/>
    </row>
    <row r="230" spans="1:13" ht="15.75" thickBot="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spans="1:13" ht="15.75" thickTop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M231" t="s">
        <v>2</v>
      </c>
    </row>
    <row r="232" spans="1:13" x14ac:dyDescent="0.2">
      <c r="K232" s="17" t="s">
        <v>109</v>
      </c>
    </row>
    <row r="236" spans="1:13" x14ac:dyDescent="0.2">
      <c r="A236" s="62" t="s">
        <v>174</v>
      </c>
      <c r="C236" s="4">
        <v>6.0100000000000001E-2</v>
      </c>
      <c r="D236" s="4">
        <v>6.0100000000000001E-2</v>
      </c>
      <c r="E236" s="4">
        <v>6.0100000000000001E-2</v>
      </c>
      <c r="F236" s="4">
        <v>6.0100000000000001E-2</v>
      </c>
      <c r="G236" s="4">
        <v>6.0100000000000001E-2</v>
      </c>
    </row>
    <row r="237" spans="1:13" x14ac:dyDescent="0.2">
      <c r="C237" s="4">
        <v>0.15659999999999999</v>
      </c>
      <c r="D237" s="4">
        <v>0.15659999999999999</v>
      </c>
      <c r="E237" s="4">
        <v>0.15659999999999999</v>
      </c>
      <c r="F237" s="4">
        <v>0.15659999999999999</v>
      </c>
      <c r="G237" s="4">
        <v>0.15659999999999999</v>
      </c>
    </row>
    <row r="238" spans="1:13" x14ac:dyDescent="0.2">
      <c r="C238" s="4">
        <v>6.1999999999999998E-3</v>
      </c>
      <c r="D238" s="4">
        <v>6.1999999999999998E-3</v>
      </c>
      <c r="E238" s="4">
        <v>6.1999999999999998E-3</v>
      </c>
      <c r="F238" s="4">
        <v>6.1999999999999998E-3</v>
      </c>
      <c r="G238" s="4">
        <v>6.1999999999999998E-3</v>
      </c>
    </row>
  </sheetData>
  <sheetProtection sheet="1" objects="1" scenarios="1"/>
  <phoneticPr fontId="0" type="noConversion"/>
  <pageMargins left="0.5" right="0.5" top="0.75" bottom="0.75" header="0.5" footer="0.5"/>
  <pageSetup orientation="portrait" horizontalDpi="0" r:id="rId1"/>
  <headerFooter alignWithMargins="0">
    <oddHeader>Incase01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COURSE1</vt:lpstr>
      <vt:lpstr>ROE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Gapenski,Louis Charles</dc:creator>
  <cp:lastModifiedBy>Amanda L. Dominguez</cp:lastModifiedBy>
  <cp:lastPrinted>1999-05-24T17:55:14Z</cp:lastPrinted>
  <dcterms:created xsi:type="dcterms:W3CDTF">1999-02-10T15:29:30Z</dcterms:created>
  <dcterms:modified xsi:type="dcterms:W3CDTF">2016-03-25T17:20:55Z</dcterms:modified>
</cp:coreProperties>
</file>